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с-2 ЭЭ\"/>
    </mc:Choice>
  </mc:AlternateContent>
  <xr:revisionPtr revIDLastSave="0" documentId="13_ncr:1_{F8939B72-6B10-45F7-BF87-D3A799C43A9A}" xr6:coauthVersionLast="47" xr6:coauthVersionMax="47" xr10:uidLastSave="{00000000-0000-0000-0000-000000000000}"/>
  <bookViews>
    <workbookView xWindow="28680" yWindow="1290" windowWidth="29040" windowHeight="15720" xr2:uid="{00000000-000D-0000-FFFF-FFFF00000000}"/>
  </bookViews>
  <sheets>
    <sheet name="+06-04-01 ГСН изм.1_согл. - Акт" sheetId="1" r:id="rId1"/>
  </sheets>
  <externalReferences>
    <externalReference r:id="rId2"/>
  </externalReferences>
  <definedNames>
    <definedName name="_xlnm._FilterDatabase" localSheetId="0" hidden="1">'+06-04-01 ГСН изм.1_согл. - Акт'!$A$25:$O$546</definedName>
    <definedName name="_xlnm.Print_Titles" localSheetId="0">'+06-04-01 ГСН изм.1_согл. - Акт'!$28:$28</definedName>
    <definedName name="_xlnm.Print_Area" localSheetId="0">'+06-04-01 ГСН изм.1_согл. - Акт'!$A:$O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47" i="1" l="1"/>
  <c r="O548" i="1" s="1"/>
  <c r="M547" i="1"/>
  <c r="M548" i="1" s="1"/>
  <c r="M21" i="1"/>
  <c r="C11" i="1"/>
</calcChain>
</file>

<file path=xl/sharedStrings.xml><?xml version="1.0" encoding="utf-8"?>
<sst xmlns="http://schemas.openxmlformats.org/spreadsheetml/2006/main" count="1990" uniqueCount="507">
  <si>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</si>
  <si>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</si>
  <si>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</si>
  <si>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</si>
  <si>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</si>
  <si>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</si>
  <si>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</si>
  <si>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АО "МЕТРОВАГОНМАШ"</t>
  </si>
  <si>
    <t>Стройка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</si>
  <si>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</si>
  <si>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</si>
  <si>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</si>
  <si>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</si>
  <si>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</si>
  <si>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</si>
  <si>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</si>
  <si>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</si>
  <si>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</si>
  <si>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</si>
  <si>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</si>
  <si>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</si>
  <si>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</si>
  <si>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</si>
  <si>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</si>
  <si>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</si>
  <si>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 xml:space="preserve">О ПРИЕМКЕ ВЫПОЛНЕННЫХ РАБОТ </t>
  </si>
  <si>
    <t>Смета № 06-04-01 изм.1, Наружные газопроводы. Вынос газопровода среднего давления.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</si>
  <si>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</si>
  <si>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</si>
  <si>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</si>
  <si>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</si>
  <si>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</si>
  <si>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</si>
  <si>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</si>
  <si>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</si>
  <si>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</si>
  <si>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</si>
  <si>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</si>
  <si>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</si>
  <si>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</si>
  <si>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</si>
  <si>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</si>
  <si>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Демонтажные работы (АОСР №131-23-ГСН-01)</t>
  </si>
  <si>
    <t>ФЕР24-02-041-05</t>
  </si>
  <si>
    <t>Надземная прокладка стальных газопроводов на металлических опорах, диаметр газопровода: 150 мм / Демонтаж</t>
  </si>
  <si>
    <t>100 м</t>
  </si>
  <si>
    <t>3,7115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</si>
  <si>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</si>
  <si>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</si>
  <si>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</si>
  <si>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</si>
  <si>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</si>
  <si>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</si>
  <si>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</si>
  <si>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</si>
  <si>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</si>
  <si>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</si>
  <si>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</si>
  <si>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</si>
  <si>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</si>
  <si>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</si>
  <si>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</si>
  <si>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</si>
  <si>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</si>
  <si>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</si>
  <si>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</si>
  <si>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</si>
  <si>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</si>
  <si>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</si>
  <si>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Итого по разделу 1 Демонтажные работы</t>
  </si>
  <si>
    <t>Раздел 2. Земляные работы для устройства траншеи (АОСР №131-23-ГСН-02; 131-23-ГСН-03; 131-23-ГСН-05; 131-23-ГСН-06;)</t>
  </si>
  <si>
    <t>ФЕР01-02-057-02</t>
  </si>
  <si>
    <t>Разработка грунта вручную в траншеях глубиной до 2 м без креплений с откосами, группа грунтов: 2.</t>
  </si>
  <si>
    <t>100 м3</t>
  </si>
  <si>
    <t>0,4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</si>
  <si>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</si>
  <si>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</si>
  <si>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</si>
  <si>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</si>
  <si>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</si>
  <si>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</si>
  <si>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</si>
  <si>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</si>
  <si>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ФЕР01-01-009-14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</si>
  <si>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</si>
  <si>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</si>
  <si>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>1,62812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</si>
  <si>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</si>
  <si>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</si>
  <si>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</si>
  <si>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</si>
  <si>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ФЕР01-01-013-14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</si>
  <si>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</si>
  <si>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0,24387</t>
  </si>
  <si>
    <t>5</t>
  </si>
  <si>
    <t>Доработка грунта вручную в траншеях глубиной до 2 м без креплений с откосами, группа грунтов: 2</t>
  </si>
  <si>
    <t>0,579</t>
  </si>
  <si>
    <t>6</t>
  </si>
  <si>
    <t>ФЕР23-01-001-01</t>
  </si>
  <si>
    <t>Устройство основания под трубопроводы: песчаного</t>
  </si>
  <si>
    <t>10 м3</t>
  </si>
  <si>
    <t>2,87</t>
  </si>
  <si>
    <t>7</t>
  </si>
  <si>
    <t>Песок карьерный</t>
  </si>
  <si>
    <t>м3</t>
  </si>
  <si>
    <t>31,56</t>
  </si>
  <si>
    <t>99,98</t>
  </si>
  <si>
    <t>1,012</t>
  </si>
  <si>
    <t>3 193,23</t>
  </si>
  <si>
    <t>8,16</t>
  </si>
  <si>
    <t>26 056,76</t>
  </si>
  <si>
    <t>Цена=979/1,2/8,16</t>
  </si>
  <si>
    <t>ЗГСР МАТ=1,012 к расх.</t>
  </si>
  <si>
    <t>8</t>
  </si>
  <si>
    <t>ФЕР01-02-061-01</t>
  </si>
  <si>
    <t>Засыпка вручную траншей, пазух котлованов и ям, группа грунтов: 1</t>
  </si>
  <si>
    <t>2,0471</t>
  </si>
  <si>
    <t>9</t>
  </si>
  <si>
    <t>225,181</t>
  </si>
  <si>
    <t>22 783,76</t>
  </si>
  <si>
    <t>185 915,48</t>
  </si>
  <si>
    <t>10</t>
  </si>
  <si>
    <t>ФСЭМ-91.08.09-001</t>
  </si>
  <si>
    <t>Виброплиты с двигателем внутреннего сгорания</t>
  </si>
  <si>
    <t>маш.-ч</t>
  </si>
  <si>
    <t>18,42</t>
  </si>
  <si>
    <t>60,00</t>
  </si>
  <si>
    <t>1 105,20</t>
  </si>
  <si>
    <t>13,24</t>
  </si>
  <si>
    <t>14 632,85</t>
  </si>
  <si>
    <t>11</t>
  </si>
  <si>
    <t>ФЕР01-01-009-13</t>
  </si>
  <si>
    <t>Разработка грунта в траншеях экскаватором «обратная лопата» с ковшом вместимостью 0,5 (0,5-0,63) м3, в отвал группа грунтов: 1 /обратная засыпка</t>
  </si>
  <si>
    <t>1,691</t>
  </si>
  <si>
    <t>12</t>
  </si>
  <si>
    <t>ФЕР01-02-005-01</t>
  </si>
  <si>
    <t>Уплотнение грунта пневматическими трамбовками, группа грунтов: 1-2</t>
  </si>
  <si>
    <t>16,909</t>
  </si>
  <si>
    <t>13</t>
  </si>
  <si>
    <t>ФЕР01-02-061-02</t>
  </si>
  <si>
    <t>Засыпка вручную траншей, пазух котлованов и ям, группа грунтов: 2</t>
  </si>
  <si>
    <t>0,3516</t>
  </si>
  <si>
    <t>14</t>
  </si>
  <si>
    <t>3,16</t>
  </si>
  <si>
    <t>189,60</t>
  </si>
  <si>
    <t>2 510,30</t>
  </si>
  <si>
    <t>Прочие работы</t>
  </si>
  <si>
    <t>15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</si>
  <si>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</si>
  <si>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</si>
  <si>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</si>
  <si>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353,61</t>
  </si>
  <si>
    <t>3,28</t>
  </si>
  <si>
    <t>1 159,84</t>
  </si>
  <si>
    <t>15 356,28</t>
  </si>
  <si>
    <t>16</t>
  </si>
  <si>
    <t>Перевозка и утилизация отходов 4-5 класса опасности</t>
  </si>
  <si>
    <t>243,87</t>
  </si>
  <si>
    <t>162,38</t>
  </si>
  <si>
    <t>39 599,61</t>
  </si>
  <si>
    <t>323 132,82</t>
  </si>
  <si>
    <t>Цена=1590/1,2/8,16</t>
  </si>
  <si>
    <t>Итого по разделу 2 Земляные работы для устройства траншеи (АОСР №131-23-ГСН-02; 131-23-ГСН-03; 131-23-ГСН-05; 131-23-ГСН-06;)</t>
  </si>
  <si>
    <t>Раздел 3. Прокладка трубопровода (АОСР №131-23-ГСН-04; 131-23-ГСН-05; 131-23-ГСН-07)</t>
  </si>
  <si>
    <t>17</t>
  </si>
  <si>
    <t>ФЕР22-01-021-08</t>
  </si>
  <si>
    <t>Укладка трубопроводов из полиэтиленовых труб диаметром: 315 мм</t>
  </si>
  <si>
    <t>км</t>
  </si>
  <si>
    <t>0,05975</t>
  </si>
  <si>
    <t>18</t>
  </si>
  <si>
    <t>ФССЦ-24.3.03.13-0016</t>
  </si>
  <si>
    <t>Трубы напорные полиэтиленовые ПЭ100, стандартное размерное отношение SDR11 номинальный наружный диаметр 315 мм, толщина стенки 28,6 мм</t>
  </si>
  <si>
    <t>м</t>
  </si>
  <si>
    <t>60,3475</t>
  </si>
  <si>
    <t>1 474,25</t>
  </si>
  <si>
    <t>88 967,30</t>
  </si>
  <si>
    <t>725 973,17</t>
  </si>
  <si>
    <t>19</t>
  </si>
  <si>
    <t>ФЕР22-05-005-02</t>
  </si>
  <si>
    <t>Протаскивание в футляр полиэтиленовых труб диаметром: 160 мм</t>
  </si>
  <si>
    <t>100 м трубы, уложенной в футляр</t>
  </si>
  <si>
    <t>0,5975</t>
  </si>
  <si>
    <t>20</t>
  </si>
  <si>
    <t>ФЕР24-02-004-04</t>
  </si>
  <si>
    <t>Механическая резка полиэтиленовых труб, диаметр труб: свыше 160 до 225 мм</t>
  </si>
  <si>
    <t>шт</t>
  </si>
  <si>
    <t>21</t>
  </si>
  <si>
    <t>ФССЦ-23.1.02.03-0003</t>
  </si>
  <si>
    <t>Кольца центрирующие для труб, диаметр 200 мм</t>
  </si>
  <si>
    <t>4,62</t>
  </si>
  <si>
    <t>83,16</t>
  </si>
  <si>
    <t>678,59</t>
  </si>
  <si>
    <t>22</t>
  </si>
  <si>
    <t>ФЕР24-02-034-02</t>
  </si>
  <si>
    <t>Укладка одиночных полиэтиленовых труб газопроводов в траншею, диаметр газопровода: свыше 110 до 225 мм</t>
  </si>
  <si>
    <t>3,6968</t>
  </si>
  <si>
    <t>23</t>
  </si>
  <si>
    <t>ФССЦ-24.3.03.11-0030</t>
  </si>
  <si>
    <t>Трубы напорные полиэтиленовые газопроводные ПЭ100, стандартное размерное отношение SDR11, номинальный наружный диаметр 160 мм, толщина стенки 14,6 мм</t>
  </si>
  <si>
    <t>377,07</t>
  </si>
  <si>
    <t>404,40</t>
  </si>
  <si>
    <t>152 487,11</t>
  </si>
  <si>
    <t>1 244 294,82</t>
  </si>
  <si>
    <t>24</t>
  </si>
  <si>
    <t>ФЕР24-02-002-04</t>
  </si>
  <si>
    <t>Сварка полиэтиленовых труб при помощи соединительных деталей с закладными электронагревателями, диаметр труб: свыше 110 до 160 мм</t>
  </si>
  <si>
    <t>соединение</t>
  </si>
  <si>
    <t>36</t>
  </si>
  <si>
    <t>25</t>
  </si>
  <si>
    <t>ФССЦ-24.3.05.07-0515</t>
  </si>
  <si>
    <t>Муфта полиэтиленовая электросварная, диаметр 160 мм</t>
  </si>
  <si>
    <t>388,44</t>
  </si>
  <si>
    <t>13 983,84</t>
  </si>
  <si>
    <t>114 108,13</t>
  </si>
  <si>
    <t>26</t>
  </si>
  <si>
    <t>ФЕР22-05-004-12</t>
  </si>
  <si>
    <t>Заделка битумом и прядью концов футляра диаметром от 100 до 200 мм</t>
  </si>
  <si>
    <t>футляр</t>
  </si>
  <si>
    <t>27</t>
  </si>
  <si>
    <t>ФССЦ-01.2.01.02-0054</t>
  </si>
  <si>
    <t>Битумы нефтяные строительные БН-90/10</t>
  </si>
  <si>
    <t>т</t>
  </si>
  <si>
    <t>-0,01604</t>
  </si>
  <si>
    <t>1 383,10</t>
  </si>
  <si>
    <t>-22,18</t>
  </si>
  <si>
    <t>-180,99</t>
  </si>
  <si>
    <t>28</t>
  </si>
  <si>
    <t>ФССЦ-03.2.01.05-0006</t>
  </si>
  <si>
    <t>Шлакопортландцемент общестроительного и специального назначения М500 ШПЦ (ЦЕМ III 42,5)</t>
  </si>
  <si>
    <t>0,0572</t>
  </si>
  <si>
    <t>392,00</t>
  </si>
  <si>
    <t>22,42</t>
  </si>
  <si>
    <t>182,95</t>
  </si>
  <si>
    <t>29</t>
  </si>
  <si>
    <t>ФЕР24-02-007-04</t>
  </si>
  <si>
    <t>Установка седловых отводов полиэтиленовых с закладными нагревателями на газопроводе из полиэтиленовых труб диаметром: свыше 160 до 225 мм</t>
  </si>
  <si>
    <t>30</t>
  </si>
  <si>
    <t>ФССЦ-24.3.05.13-0071</t>
  </si>
  <si>
    <t>Седелка поворотная 360° электросварная без ответной нижней части, ПЭ100, SDR11, диаметр 315х63 мм/применит.</t>
  </si>
  <si>
    <t>864,37</t>
  </si>
  <si>
    <t>1 728,74</t>
  </si>
  <si>
    <t>14 106,52</t>
  </si>
  <si>
    <t>31</t>
  </si>
  <si>
    <t>ФЕР24-02-010-02</t>
  </si>
  <si>
    <t>Установка неразъемного соединения "полиэтилен-сталь" на газопроводе, диаметр газопровода: свыше 32 до 63 мм</t>
  </si>
  <si>
    <t>32</t>
  </si>
  <si>
    <t>ФССЦ-23.8.04.08-0011</t>
  </si>
  <si>
    <t>Соединение неразъемное полиэтилен-сталь стандартное размерное отношение SDR11, наружный диаметр 32х32 мм</t>
  </si>
  <si>
    <t>212,00</t>
  </si>
  <si>
    <t>424,00</t>
  </si>
  <si>
    <t>3 459,84</t>
  </si>
  <si>
    <t>33</t>
  </si>
  <si>
    <t>ФССЦ-24.3.05.07-0512</t>
  </si>
  <si>
    <t>Муфта полиэтиленовая электросварная, диаметр 32 мм</t>
  </si>
  <si>
    <t>68,75</t>
  </si>
  <si>
    <t>137,50</t>
  </si>
  <si>
    <t>1 122,00</t>
  </si>
  <si>
    <t>34</t>
  </si>
  <si>
    <t>ФЕР24-02-081-01</t>
  </si>
  <si>
    <t>Устройство контрольной трубки на кожухе перехода газопровода</t>
  </si>
  <si>
    <t>установка</t>
  </si>
  <si>
    <t>35</t>
  </si>
  <si>
    <t>ФССЦ-05.1.06.09-0015</t>
  </si>
  <si>
    <t>Плиты перекрытия доборная ПТ 75.120.12-3, бетон B15, объем 0,11 м3, расход арматуры 2,5 кг/применит. ПТ 75.60.8-15</t>
  </si>
  <si>
    <t>188,24</t>
  </si>
  <si>
    <t>376,48</t>
  </si>
  <si>
    <t>3 072,08</t>
  </si>
  <si>
    <t>ФССЦ-18.5.08.04-0001</t>
  </si>
  <si>
    <t>Ковер</t>
  </si>
  <si>
    <t>20,00</t>
  </si>
  <si>
    <t>40,00</t>
  </si>
  <si>
    <t>326,40</t>
  </si>
  <si>
    <t>37</t>
  </si>
  <si>
    <t>ФССЦ-18.5.08.13-0003</t>
  </si>
  <si>
    <t>Трубка контрольная</t>
  </si>
  <si>
    <t>компл</t>
  </si>
  <si>
    <t>95,00</t>
  </si>
  <si>
    <t>190,00</t>
  </si>
  <si>
    <t>1 550,40</t>
  </si>
  <si>
    <t>38</t>
  </si>
  <si>
    <t>ФЕР08-02-001-01</t>
  </si>
  <si>
    <t>Кладка стен кирпичных наружных: простых при высоте этажа до 4 м</t>
  </si>
  <si>
    <t>0,793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</si>
  <si>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</si>
  <si>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</si>
  <si>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</si>
  <si>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</si>
  <si>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39</t>
  </si>
  <si>
    <t>ФССЦ-06.1.01.05-0094</t>
  </si>
  <si>
    <t>Кирпич керамический полнотелый утолщенный, размер 250х120х88 мм, марка 75</t>
  </si>
  <si>
    <t>1000 шт</t>
  </si>
  <si>
    <t>0,30134</t>
  </si>
  <si>
    <t>1 219,03</t>
  </si>
  <si>
    <t>367,34</t>
  </si>
  <si>
    <t>2 997,49</t>
  </si>
  <si>
    <t>40</t>
  </si>
  <si>
    <t>ФССЦ-04.3.01.12-0006</t>
  </si>
  <si>
    <t>Раствор кладочный, цементно-известковый, М150</t>
  </si>
  <si>
    <t>0,19032</t>
  </si>
  <si>
    <t>559,23</t>
  </si>
  <si>
    <t>106,43</t>
  </si>
  <si>
    <t>868,47</t>
  </si>
  <si>
    <t>41</t>
  </si>
  <si>
    <t>ФЕР08-01-002-02</t>
  </si>
  <si>
    <t>Устройство основания под фундаменты: щебеночного</t>
  </si>
  <si>
    <t>0,024</t>
  </si>
  <si>
    <t>42</t>
  </si>
  <si>
    <t>Щебень известняковый М600 фр. 5/20</t>
  </si>
  <si>
    <t>0,0276</t>
  </si>
  <si>
    <t>310,61</t>
  </si>
  <si>
    <t>8,68</t>
  </si>
  <si>
    <t>70,83</t>
  </si>
  <si>
    <t>Цена=3041,5/1,2/8,16</t>
  </si>
  <si>
    <t>ЗСР МАТ=1,012 к расх.</t>
  </si>
  <si>
    <t>43</t>
  </si>
  <si>
    <t>ФЕР11-01-011-01</t>
  </si>
  <si>
    <t>Устройство стяжек: цементных толщиной 20 мм</t>
  </si>
  <si>
    <t>100 м2</t>
  </si>
  <si>
    <t>0,0067</t>
  </si>
  <si>
    <t>Пр/812-011.0-1</t>
  </si>
  <si>
    <t>НР Полы</t>
  </si>
  <si>
    <t>Пр/774-011.0, Приказ № 774/пр от 11.12.2020 п.16</t>
  </si>
  <si>
    <t>СП Полы</t>
  </si>
  <si>
    <t>44</t>
  </si>
  <si>
    <t>ФЕР11-01-011-02</t>
  </si>
  <si>
    <t>Устройство стяжек: на каждые 5 мм изменения толщины стяжки добавлять или исключать к расценке 11-01-011-01 (Толщина слоя 60мм, с учетом коэф. на уклон ((60+40)/2-20)/5=6)</t>
  </si>
  <si>
    <t>(60+40)/2-20)/5=6 ПЗ=6 (ОЗП=6; ЭМ=6 к расх.; ЗПМ=6; МАТ=6 к расх.; ТЗ=6; ТЗМ=6)</t>
  </si>
  <si>
    <t>45</t>
  </si>
  <si>
    <t>ФССЦ-04.3.01.09-0001</t>
  </si>
  <si>
    <t>Раствор готовый кладочный цементный тяжелый</t>
  </si>
  <si>
    <t>0,034</t>
  </si>
  <si>
    <t>424,88</t>
  </si>
  <si>
    <t>14,45</t>
  </si>
  <si>
    <t>117,91</t>
  </si>
  <si>
    <t>46</t>
  </si>
  <si>
    <t>ФЕР15-02-017-02</t>
  </si>
  <si>
    <t>Штукатурка внутренних поверхностей наружных стен, когда остальные поверхности не оштукатуриваются, известковым раствором по камню и бетону: улучшенная</t>
  </si>
  <si>
    <t>0,0122</t>
  </si>
  <si>
    <t>Пр/812-015.0-1</t>
  </si>
  <si>
    <t>НР Отделочные работы</t>
  </si>
  <si>
    <t>Пр/774-015.0, Приказ № 774/пр от 11.12.2020 п.16</t>
  </si>
  <si>
    <t>СП Отделочные работы</t>
  </si>
  <si>
    <t>47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</si>
  <si>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</si>
  <si>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</si>
  <si>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0,02</t>
  </si>
  <si>
    <t>48</t>
  </si>
  <si>
    <t>ФСЭМ-91.08.04-021</t>
  </si>
  <si>
    <t>Котлы битумные передвижные 400 л</t>
  </si>
  <si>
    <t>-0,056</t>
  </si>
  <si>
    <t>30,00</t>
  </si>
  <si>
    <t>1,4375</t>
  </si>
  <si>
    <t>-2,42</t>
  </si>
  <si>
    <t>-32,04</t>
  </si>
  <si>
    <t>49</t>
  </si>
  <si>
    <t>ТС-1-3-9</t>
  </si>
  <si>
    <t>Затраты труда рабочих (средний разряд работы 3,9)</t>
  </si>
  <si>
    <t>9,51</t>
  </si>
  <si>
    <t>-1,88</t>
  </si>
  <si>
    <t>-84,19</t>
  </si>
  <si>
    <t>50</t>
  </si>
  <si>
    <t>ФССЦ-01.2.03.03-0133</t>
  </si>
  <si>
    <t>Мастика битумная приклеивающая для склеивания рулонных битумных, битумно-полимерных кровельных и гидроизоляционных материалов к бетонным, металлическим, цементно-песчаным поверхностям, холодная, готовая к применению, диапазон температур от -20 до +40 °С, прочность сцепления с металлом не менее/бетоном 0,45/0,6 МПа, расход 2,5-3,5 кг/м2 / Технониколь №24</t>
  </si>
  <si>
    <t>кг</t>
  </si>
  <si>
    <t>0,003</t>
  </si>
  <si>
    <t>10,33</t>
  </si>
  <si>
    <t>0,03</t>
  </si>
  <si>
    <t>0,24</t>
  </si>
  <si>
    <t>51</t>
  </si>
  <si>
    <t>ФССЦ-01.2.03.05-0010</t>
  </si>
  <si>
    <t>Праймер битумный производства «Техно-Николь»</t>
  </si>
  <si>
    <t>0,001</t>
  </si>
  <si>
    <t>11 885,47</t>
  </si>
  <si>
    <t>11,89</t>
  </si>
  <si>
    <t>97,02</t>
  </si>
  <si>
    <t>52</t>
  </si>
  <si>
    <t>ФЕР22-01-015-02</t>
  </si>
  <si>
    <t>Укладка стальных неразрезных кожухов (футляров) в открытых траншеях диаметром: 400 мм</t>
  </si>
  <si>
    <t>53</t>
  </si>
  <si>
    <t>ФССЦ-23.5.01.08-0015</t>
  </si>
  <si>
    <t>Трубы стальные электросварные прямошовные и спиральношовные, класс прочности К38, наружный диаметр 426 мм, толщина стенки 7 мм</t>
  </si>
  <si>
    <t>2,02</t>
  </si>
  <si>
    <t>542,30</t>
  </si>
  <si>
    <t>1 095,45</t>
  </si>
  <si>
    <t>8 938,87</t>
  </si>
  <si>
    <t>54</t>
  </si>
  <si>
    <t>55</t>
  </si>
  <si>
    <t>ФЕР24-02-061-03</t>
  </si>
  <si>
    <t>Устройство цокольного ввода из полиэтиленовых труб в здание на газопроводе из полиэтиленовых труб диаметром: свыше 110 до 160 мм</t>
  </si>
  <si>
    <t>10 шт</t>
  </si>
  <si>
    <t>0,1</t>
  </si>
  <si>
    <t>56</t>
  </si>
  <si>
    <t>ФССЦ-18.1.09.07-0188</t>
  </si>
  <si>
    <t>Кран шаровой, номинальное давление 2,5 МПа (25 кгс/см2), номинальный диаметр 150 мм, присоединение к трубопроводу под приварку</t>
  </si>
  <si>
    <t>5 422,19</t>
  </si>
  <si>
    <t>44 245,07</t>
  </si>
  <si>
    <t>57</t>
  </si>
  <si>
    <t>ФССЦ-24.3.05.08-0228</t>
  </si>
  <si>
    <t>Отвод литой полиэтиленовый, электросварной 90°, номинальный внутренний диаметр 160 мм</t>
  </si>
  <si>
    <t>1 315,40</t>
  </si>
  <si>
    <t>10 733,66</t>
  </si>
  <si>
    <t>58</t>
  </si>
  <si>
    <t>ФССЦ-23.5.02.02-0008</t>
  </si>
  <si>
    <t>Трубы стальные электросварные прямошовные из стали марок БСт2кп-БСт4кп и БСт2пс-БСт4пс, наружный диаметр 159 мм, толщина стенки 4,5 мм</t>
  </si>
  <si>
    <t>4,3</t>
  </si>
  <si>
    <t>151,87</t>
  </si>
  <si>
    <t>653,04</t>
  </si>
  <si>
    <t>5 328,81</t>
  </si>
  <si>
    <t>59</t>
  </si>
  <si>
    <t>ФССЦ-23.8.04.06-0083</t>
  </si>
  <si>
    <t>Отвод крутоизогнутый, радиус кривизны 1,5 мм, номинальное давление до 16 МПа, номинальный диаметр 150 мм, наружный диаметр 159 мм, толщина стенки 4 мм</t>
  </si>
  <si>
    <t>135,33</t>
  </si>
  <si>
    <t>270,66</t>
  </si>
  <si>
    <t>2 208,59</t>
  </si>
  <si>
    <t>60</t>
  </si>
  <si>
    <t>ФССЦ-23.5.02.02-0099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</si>
  <si>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5 мм</t>
  </si>
  <si>
    <t>2,5</t>
  </si>
  <si>
    <t>284,40</t>
  </si>
  <si>
    <t>711,00</t>
  </si>
  <si>
    <t>5 801,76</t>
  </si>
  <si>
    <t>61</t>
  </si>
  <si>
    <t>ФЕР24-02-005-12</t>
  </si>
  <si>
    <t>Установка отвода с трубным концом на газопроводе из полиэтиленовых труб при помощи соединительных деталей с закладными электронагревателями, диаметр газопровода: свыше 160 до 225 мм</t>
  </si>
  <si>
    <t>62</t>
  </si>
  <si>
    <t>3 946,20</t>
  </si>
  <si>
    <t>32 200,99</t>
  </si>
  <si>
    <t>63</t>
  </si>
  <si>
    <t>ФССЦ-24.3.05.10-0013</t>
  </si>
  <si>
    <t>Переход полиэтиленовый, удлиненный, SDR 11, диаметр 160х110 мм</t>
  </si>
  <si>
    <t>104,56</t>
  </si>
  <si>
    <t>209,12</t>
  </si>
  <si>
    <t>1 706,42</t>
  </si>
  <si>
    <t>64</t>
  </si>
  <si>
    <t>ФЕРм08-02-143-05</t>
  </si>
  <si>
    <t>(Прим.) Покрытие трубы, проложенного в траншее: лентой сигнальной</t>
  </si>
  <si>
    <t>3,0993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</si>
  <si>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</si>
  <si>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</si>
  <si>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</si>
  <si>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</si>
  <si>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65</t>
  </si>
  <si>
    <t>ФССЦ-01.7.06.08-0007</t>
  </si>
  <si>
    <t>Лента сигнальная "Газ" ЛСГ 200</t>
  </si>
  <si>
    <t>26,00</t>
  </si>
  <si>
    <t>80,58</t>
  </si>
  <si>
    <t>657,53</t>
  </si>
  <si>
    <t>66</t>
  </si>
  <si>
    <t>ФЕР24-02-091-05</t>
  </si>
  <si>
    <t>Врезка муфтой в действующие стальные газопроводы низкого давления под газом со снижением давления, диаметр врезаемого газопровода: 150 мм/применит.</t>
  </si>
  <si>
    <t>0,2</t>
  </si>
  <si>
    <t>Итого по разделу 3 Прокладка трубопровода (АОСР №131-23-ГСН-04; 131-23-ГСН-05; 131-23-ГСН-07)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</si>
  <si>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</si>
  <si>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</si>
  <si>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</si>
  <si>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</si>
  <si>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</si>
  <si>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</si>
  <si>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</si>
  <si>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</si>
  <si>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</si>
  <si>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</si>
  <si>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</si>
  <si>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</si>
  <si>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</si>
  <si>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</si>
  <si>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</si>
  <si>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</si>
  <si>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</si>
  <si>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</si>
  <si>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</si>
  <si>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</si>
  <si>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</si>
  <si>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</si>
  <si>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</si>
  <si>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</si>
  <si>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</si>
  <si>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</si>
  <si>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</si>
  <si>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</si>
  <si>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8,2%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</si>
  <si>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</si>
  <si>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</si>
  <si>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</si>
  <si>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</si>
  <si>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</si>
  <si>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</si>
  <si>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</si>
  <si>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</si>
  <si>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>ООО «КиКГЕОСТРОЙ»; 109004, г. Москва, ул. Земляной Вал, д.65, кв.59; +7 (495) 915-24-71</t>
  </si>
  <si>
    <t>16673706</t>
  </si>
  <si>
    <t>Цех № 417.</t>
  </si>
  <si>
    <t>За август 2024 г.</t>
  </si>
  <si>
    <t>Генеральный директор ООО «КиКГЕОСТРОЙ»</t>
  </si>
  <si>
    <t>(Ю.Ф. Кесслер)</t>
  </si>
  <si>
    <t>Генеральный подрядчик:</t>
  </si>
  <si>
    <t>Подрядчик</t>
  </si>
  <si>
    <t>ООО «ШЕЛЛРОКК»; 117535, г.Москва, вн.тер.г. Муниципальный округ Чертаново Южное, проезд 3-ий Дорожный, д.6, к.2, кв.54</t>
  </si>
  <si>
    <t>58306175</t>
  </si>
  <si>
    <t>МВМ/03-07-П, ДС№9 от 01.08.2024г.</t>
  </si>
  <si>
    <t>28.07.2023</t>
  </si>
  <si>
    <t xml:space="preserve">   Понижающий коэффициент-0,83</t>
  </si>
  <si>
    <t>Генеральный директор ООО «ШЕЛЛРОКК»</t>
  </si>
  <si>
    <t>(Е.А. Бусел)</t>
  </si>
  <si>
    <t>Цена Поставщика ООО “Генпоставка”</t>
  </si>
  <si>
    <t>Цена поставщика ООО "Террус"</t>
  </si>
  <si>
    <t>ЭЭ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</si>
</sst>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"/>
    <numFmt numFmtId="165" formatCode="0.0"/>
    <numFmt numFmtId="166" formatCode="0.000"/>
    <numFmt numFmtId="167" formatCode="0.0000"/>
    <numFmt numFmtId="168" formatCode="0.000000"/>
    <numFmt numFmtId="169" formatCode="0.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i/>
      <sz val="7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sz val="11"/>
      <name val="Calibri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5" xfId="0" applyNumberFormat="1" applyFont="1" applyFill="1" applyBorder="1" applyAlignment="1" applyProtection="1"/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right" vertical="top" wrapText="1"/>
    </xf>
    <xf numFmtId="49" fontId="3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center" vertical="top" wrapText="1"/>
    </xf>
    <xf numFmtId="0" fontId="3" fillId="0" borderId="5" xfId="0" applyNumberFormat="1" applyFont="1" applyFill="1" applyBorder="1" applyAlignment="1" applyProtection="1">
      <alignment horizontal="right" vertical="top" wrapText="1"/>
    </xf>
    <xf numFmtId="4" fontId="3" fillId="0" borderId="5" xfId="0" applyNumberFormat="1" applyFont="1" applyFill="1" applyBorder="1" applyAlignment="1" applyProtection="1">
      <alignment horizontal="right" vertical="top" wrapText="1"/>
    </xf>
    <xf numFmtId="4" fontId="3" fillId="0" borderId="6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/>
    <xf numFmtId="4" fontId="3" fillId="0" borderId="5" xfId="0" applyNumberFormat="1" applyFont="1" applyFill="1" applyBorder="1" applyAlignment="1" applyProtection="1">
      <alignment horizontal="right" vertical="top"/>
    </xf>
    <xf numFmtId="0" fontId="3" fillId="0" borderId="5" xfId="0" applyNumberFormat="1" applyFont="1" applyFill="1" applyBorder="1" applyAlignment="1" applyProtection="1">
      <alignment horizontal="center" vertical="top"/>
    </xf>
    <xf numFmtId="0" fontId="3" fillId="0" borderId="6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center" vertical="top"/>
    </xf>
    <xf numFmtId="2" fontId="3" fillId="0" borderId="5" xfId="0" applyNumberFormat="1" applyFont="1" applyFill="1" applyBorder="1" applyAlignment="1" applyProtection="1">
      <alignment horizontal="right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2" fontId="3" fillId="0" borderId="6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5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/>
    <xf numFmtId="0" fontId="5" fillId="0" borderId="0" xfId="0" applyFo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wrapText="1"/>
    </xf>
    <xf numFmtId="49" fontId="4" fillId="0" borderId="5" xfId="0" applyNumberFormat="1" applyFont="1" applyBorder="1"/>
    <xf numFmtId="49" fontId="6" fillId="0" borderId="5" xfId="0" applyNumberFormat="1" applyFont="1" applyBorder="1" applyAlignment="1">
      <alignment horizontal="center"/>
    </xf>
    <xf numFmtId="49" fontId="4" fillId="2" borderId="5" xfId="0" applyNumberFormat="1" applyFont="1" applyFill="1" applyBorder="1"/>
    <xf numFmtId="49" fontId="4" fillId="0" borderId="9" xfId="0" applyNumberFormat="1" applyFont="1" applyBorder="1" applyAlignment="1">
      <alignment horizontal="center"/>
    </xf>
    <xf numFmtId="49" fontId="7" fillId="0" borderId="0" xfId="0" applyNumberFormat="1" applyFont="1"/>
    <xf numFmtId="49" fontId="7" fillId="2" borderId="0" xfId="0" applyNumberFormat="1" applyFont="1" applyFill="1"/>
    <xf numFmtId="49" fontId="7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9" xfId="0" applyNumberFormat="1" applyFont="1" applyBorder="1" applyAlignment="1">
      <alignment horizontal="center" vertical="center"/>
    </xf>
    <xf numFmtId="49" fontId="8" fillId="2" borderId="0" xfId="0" applyNumberFormat="1" applyFont="1" applyFill="1" applyAlignment="1">
      <alignment horizontal="center"/>
    </xf>
    <xf numFmtId="14" fontId="4" fillId="0" borderId="9" xfId="0" applyNumberFormat="1" applyFont="1" applyBorder="1" applyAlignment="1">
      <alignment horizontal="center"/>
    </xf>
    <xf numFmtId="49" fontId="2" fillId="0" borderId="0" xfId="0" applyNumberFormat="1" applyFont="1"/>
    <xf numFmtId="0" fontId="10" fillId="0" borderId="0" xfId="0" applyFont="1"/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wrapText="1"/>
    </xf>
    <xf numFmtId="49" fontId="2" fillId="0" borderId="5" xfId="0" applyNumberFormat="1" applyFont="1" applyBorder="1"/>
    <xf numFmtId="49" fontId="11" fillId="0" borderId="5" xfId="0" applyNumberFormat="1" applyFont="1" applyBorder="1" applyAlignment="1">
      <alignment horizontal="center"/>
    </xf>
    <xf numFmtId="49" fontId="2" fillId="2" borderId="0" xfId="0" applyNumberFormat="1" applyFont="1" applyFill="1"/>
    <xf numFmtId="49" fontId="2" fillId="0" borderId="9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12" fillId="0" borderId="0" xfId="0" applyNumberFormat="1" applyFont="1" applyAlignment="1">
      <alignment horizontal="right" vertical="top" wrapText="1"/>
    </xf>
    <xf numFmtId="4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center" vertical="top"/>
    </xf>
    <xf numFmtId="4" fontId="12" fillId="0" borderId="8" xfId="0" applyNumberFormat="1" applyFont="1" applyBorder="1" applyAlignment="1">
      <alignment horizontal="right" vertical="top"/>
    </xf>
    <xf numFmtId="0" fontId="12" fillId="0" borderId="0" xfId="0" applyFont="1" applyAlignment="1">
      <alignment wrapText="1"/>
    </xf>
    <xf numFmtId="49" fontId="2" fillId="0" borderId="12" xfId="0" applyNumberFormat="1" applyFont="1" applyBorder="1"/>
    <xf numFmtId="49" fontId="2" fillId="0" borderId="10" xfId="0" applyNumberFormat="1" applyFont="1" applyBorder="1"/>
    <xf numFmtId="49" fontId="12" fillId="0" borderId="10" xfId="0" applyNumberFormat="1" applyFont="1" applyBorder="1" applyAlignment="1">
      <alignment horizontal="right" vertical="top" wrapText="1"/>
    </xf>
    <xf numFmtId="4" fontId="12" fillId="0" borderId="10" xfId="0" applyNumberFormat="1" applyFont="1" applyBorder="1" applyAlignment="1">
      <alignment horizontal="right" vertical="top"/>
    </xf>
    <xf numFmtId="0" fontId="12" fillId="0" borderId="10" xfId="0" applyFont="1" applyBorder="1" applyAlignment="1">
      <alignment horizontal="center" vertical="top"/>
    </xf>
    <xf numFmtId="4" fontId="12" fillId="0" borderId="13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9" fontId="12" fillId="0" borderId="5" xfId="0" applyNumberFormat="1" applyFont="1" applyBorder="1" applyAlignment="1">
      <alignment horizontal="left" vertical="top" wrapText="1"/>
    </xf>
    <xf numFmtId="49" fontId="3" fillId="3" borderId="4" xfId="0" applyNumberFormat="1" applyFont="1" applyFill="1" applyBorder="1" applyAlignment="1" applyProtection="1">
      <alignment horizontal="center" vertical="top" wrapText="1"/>
    </xf>
    <xf numFmtId="49" fontId="3" fillId="3" borderId="5" xfId="0" applyNumberFormat="1" applyFont="1" applyFill="1" applyBorder="1" applyAlignment="1" applyProtection="1">
      <alignment horizontal="center" vertical="top" wrapText="1"/>
    </xf>
    <xf numFmtId="49" fontId="12" fillId="3" borderId="5" xfId="0" applyNumberFormat="1" applyFont="1" applyFill="1" applyBorder="1" applyAlignment="1">
      <alignment horizontal="left" vertical="top" wrapText="1"/>
    </xf>
    <xf numFmtId="49" fontId="3" fillId="3" borderId="5" xfId="0" applyNumberFormat="1" applyFont="1" applyFill="1" applyBorder="1" applyAlignment="1" applyProtection="1">
      <alignment horizontal="right" vertical="top" wrapText="1"/>
    </xf>
    <xf numFmtId="49" fontId="3" fillId="3" borderId="6" xfId="0" applyNumberFormat="1" applyFont="1" applyFill="1" applyBorder="1" applyAlignment="1" applyProtection="1">
      <alignment horizontal="right" vertical="top" wrapText="1"/>
    </xf>
    <xf numFmtId="49" fontId="2" fillId="0" borderId="10" xfId="0" applyNumberFormat="1" applyFont="1" applyBorder="1" applyAlignment="1">
      <alignment vertical="top" wrapText="1"/>
    </xf>
    <xf numFmtId="49" fontId="2" fillId="0" borderId="10" xfId="0" applyNumberFormat="1" applyFont="1" applyBorder="1" applyAlignment="1">
      <alignment horizontal="right" vertical="top" wrapText="1"/>
    </xf>
    <xf numFmtId="49" fontId="9" fillId="0" borderId="5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2" fillId="0" borderId="7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left" vertical="top" wrapText="1"/>
    </xf>
    <xf numFmtId="49" fontId="4" fillId="0" borderId="7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0" fontId="4" fillId="2" borderId="0" xfId="0" applyFont="1" applyFill="1" applyAlignment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3" fillId="3" borderId="5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Alignment="1">
      <alignment horizontal="left" vertical="top" wrapText="1"/>
    </xf>
    <xf numFmtId="49" fontId="12" fillId="0" borderId="10" xfId="0" applyNumberFormat="1" applyFont="1" applyBorder="1" applyAlignment="1">
      <alignment horizontal="left" vertical="top" wrapText="1"/>
    </xf>
    <xf numFmtId="0" fontId="13" fillId="3" borderId="0" xfId="0" applyFont="1" applyFill="1" applyAlignment="1">
      <alignment horizontal="center" vertical="center"/>
    </xf>
    <xf numFmtId="0" fontId="14" fillId="3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121%20&#1094;&#1077;&#1093;_131-23/&#1082;&#1089;-2,3-&#1088;&#1072;&#1073;&#1086;&#1090;&#1072;&#1077;&#1084;%20&#1087;&#1086;%20&#1101;&#1090;&#1080;&#1084;%20&#1089;&#1084;&#1077;&#1090;&#1072;&#1084;!!!%20&#1084;&#1077;&#1085;&#1103;&#1077;&#1084;%20&#1085;&#1072;%20&#1059;&#1055;&#1044;/&#1082;&#1089;-2,3/&#1085;&#1086;&#1103;&#1073;&#1088;&#1100;%2023&#1075;/&#1050;&#1057;-3,%20&#1088;&#1077;&#1077;&#1089;&#1090;&#1088;,%20&#1050;&#1057;-2%20&#8470;1,2,3%20&#1058;&#1052;.xlsx%20&#1092;&#1080;&#1085;&#1072;&#1083;%2027.11.23%20&#1088;&#1077;&#1076;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ПЖ "/>
      <sheetName val="КС3"/>
      <sheetName val="КС2 №1  Объекты по трассе жд "/>
      <sheetName val="КС2 №2 Демонтаж. 417 цех "/>
      <sheetName val="КС2№3 ПЖ "/>
    </sheetNames>
    <sheetDataSet>
      <sheetData sheetId="0" refreshError="1">
        <row r="6">
          <cell r="B6" t="str">
    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555"/>
  <sheetViews>
    <sheetView tabSelected="1" topLeftCell="A523" zoomScaleNormal="100" zoomScaleSheetLayoutView="80" workbookViewId="0">
      <selection activeCell="AW540" sqref="AW540"/>
    </sheetView>
  </sheetViews>
  <sheetFormatPr defaultColWidth="9.140625" defaultRowHeight="11.25" customHeight="1" x14ac:dyDescent="0.2"/>
  <cols>
    <col min="1" max="1" width="8.7109375" style="1" customWidth="1"/>
    <col min="2" max="2" width="10.7109375" style="1" customWidth="1"/>
    <col min="3" max="3" width="16.1406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28515625" style="1" customWidth="1"/>
    <col min="8" max="8" width="12.7109375" style="1" customWidth="1"/>
    <col min="9" max="10" width="12.85546875" style="1" customWidth="1"/>
    <col min="11" max="11" width="11" style="1" customWidth="1"/>
    <col min="12" max="13" width="12.85546875" style="1" customWidth="1"/>
    <col min="14" max="14" width="11" style="1" customWidth="1"/>
    <col min="15" max="15" width="16.7109375" style="1" customWidth="1"/>
    <col min="16" max="18" width="9.140625" style="1"/>
    <col min="19" max="19" width="102.5703125" style="2" hidden="1" customWidth="1"/>
    <col min="20" max="20" width="40.5703125" style="2" hidden="1" customWidth="1"/>
    <col min="21" max="21" width="91" style="2" hidden="1" customWidth="1"/>
    <col min="22" max="22" width="40.5703125" style="2" hidden="1" customWidth="1"/>
    <col min="23" max="23" width="91" style="2" hidden="1" customWidth="1"/>
    <col min="24" max="24" width="40.5703125" style="2" hidden="1" customWidth="1"/>
    <col min="25" max="26" width="102.5703125" style="2" hidden="1" customWidth="1"/>
    <col min="27" max="28" width="40.5703125" style="2" hidden="1" customWidth="1"/>
    <col min="29" max="32" width="169.42578125" style="2" hidden="1" customWidth="1"/>
    <col min="33" max="33" width="32.28515625" style="2" hidden="1" customWidth="1"/>
    <col min="34" max="34" width="144.42578125" style="2" hidden="1" customWidth="1"/>
    <col min="35" max="38" width="32.28515625" style="2" hidden="1" customWidth="1"/>
    <col min="39" max="39" width="103.85546875" style="2" hidden="1" customWidth="1"/>
    <col min="40" max="40" width="144.42578125" style="2" hidden="1" customWidth="1"/>
    <col min="41" max="44" width="103.85546875" style="2" hidden="1" customWidth="1"/>
    <col min="45" max="45" width="65.85546875" style="2" hidden="1" customWidth="1"/>
    <col min="46" max="46" width="73.42578125" style="2" hidden="1" customWidth="1"/>
    <col min="47" max="47" width="65.85546875" style="2" hidden="1" customWidth="1"/>
    <col min="48" max="48" width="73.42578125" style="2" hidden="1" customWidth="1"/>
    <col min="49" max="16384" width="9.140625" style="1"/>
  </cols>
  <sheetData>
    <row r="1" spans="1:29" s="85" customFormat="1" ht="15" x14ac:dyDescent="0.2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29" s="85" customFormat="1" ht="15" x14ac:dyDescent="0.25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136" t="s">
        <v>0</v>
      </c>
      <c r="N2" s="137"/>
      <c r="O2" s="138"/>
    </row>
    <row r="3" spans="1:29" s="85" customFormat="1" ht="15" x14ac:dyDescent="0.2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6" t="s">
        <v>1</v>
      </c>
      <c r="M3" s="136" t="s">
        <v>2</v>
      </c>
      <c r="N3" s="137"/>
      <c r="O3" s="138"/>
    </row>
    <row r="4" spans="1:29" s="85" customFormat="1" ht="15" x14ac:dyDescent="0.25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6"/>
      <c r="M4" s="118"/>
      <c r="N4" s="119"/>
      <c r="O4" s="120"/>
    </row>
    <row r="5" spans="1:29" s="85" customFormat="1" ht="12.6" customHeight="1" x14ac:dyDescent="0.25">
      <c r="A5" s="87" t="s">
        <v>3</v>
      </c>
      <c r="B5" s="84"/>
      <c r="C5" s="121"/>
      <c r="D5" s="121"/>
      <c r="E5" s="121"/>
      <c r="F5" s="121"/>
      <c r="G5" s="121"/>
      <c r="H5" s="121"/>
      <c r="I5" s="121"/>
      <c r="J5" s="121"/>
      <c r="K5" s="121"/>
      <c r="L5" s="86" t="s">
        <v>4</v>
      </c>
      <c r="M5" s="122"/>
      <c r="N5" s="123"/>
      <c r="O5" s="124"/>
      <c r="T5" s="88" t="s">
        <v>5</v>
      </c>
      <c r="U5" s="88" t="s">
        <v>5</v>
      </c>
    </row>
    <row r="6" spans="1:29" s="85" customFormat="1" ht="15" x14ac:dyDescent="0.25">
      <c r="A6" s="84"/>
      <c r="B6" s="84"/>
      <c r="C6" s="89"/>
      <c r="D6" s="89"/>
      <c r="E6" s="89"/>
      <c r="F6" s="90" t="s">
        <v>6</v>
      </c>
      <c r="G6" s="89"/>
      <c r="H6" s="89"/>
      <c r="I6" s="89"/>
      <c r="J6" s="89"/>
      <c r="K6" s="89"/>
      <c r="L6" s="86"/>
      <c r="M6" s="118"/>
      <c r="N6" s="119"/>
      <c r="O6" s="120"/>
    </row>
    <row r="7" spans="1:29" s="85" customFormat="1" ht="14.45" customHeight="1" x14ac:dyDescent="0.25">
      <c r="A7" s="87" t="s">
        <v>495</v>
      </c>
      <c r="B7" s="84"/>
      <c r="C7" s="84"/>
      <c r="D7" s="121" t="s">
        <v>489</v>
      </c>
      <c r="E7" s="121"/>
      <c r="F7" s="121"/>
      <c r="G7" s="121"/>
      <c r="H7" s="121"/>
      <c r="I7" s="121"/>
      <c r="J7" s="121"/>
      <c r="K7" s="121"/>
      <c r="L7" s="86" t="s">
        <v>4</v>
      </c>
      <c r="M7" s="122" t="s">
        <v>490</v>
      </c>
      <c r="N7" s="123"/>
      <c r="O7" s="124"/>
      <c r="V7" s="88" t="s">
        <v>7</v>
      </c>
      <c r="W7" s="88" t="s">
        <v>5</v>
      </c>
    </row>
    <row r="8" spans="1:29" s="85" customFormat="1" ht="15" x14ac:dyDescent="0.25">
      <c r="A8" s="84"/>
      <c r="B8" s="84"/>
      <c r="C8" s="84"/>
      <c r="D8" s="89"/>
      <c r="E8" s="89"/>
      <c r="F8" s="90" t="s">
        <v>6</v>
      </c>
      <c r="G8" s="89"/>
      <c r="H8" s="89"/>
      <c r="I8" s="89"/>
      <c r="J8" s="89"/>
      <c r="K8" s="89"/>
      <c r="L8" s="86"/>
      <c r="M8" s="118"/>
      <c r="N8" s="119"/>
      <c r="O8" s="120"/>
    </row>
    <row r="9" spans="1:29" s="85" customFormat="1" ht="26.25" customHeight="1" x14ac:dyDescent="0.25">
      <c r="A9" s="87" t="s">
        <v>496</v>
      </c>
      <c r="B9" s="84"/>
      <c r="C9" s="84"/>
      <c r="D9" s="121" t="s">
        <v>497</v>
      </c>
      <c r="E9" s="121"/>
      <c r="F9" s="121"/>
      <c r="G9" s="121"/>
      <c r="H9" s="121"/>
      <c r="I9" s="121"/>
      <c r="J9" s="121"/>
      <c r="K9" s="121"/>
      <c r="L9" s="86" t="s">
        <v>4</v>
      </c>
      <c r="M9" s="122" t="s">
        <v>498</v>
      </c>
      <c r="N9" s="123"/>
      <c r="O9" s="124"/>
      <c r="X9" s="88" t="s">
        <v>5</v>
      </c>
      <c r="Y9" s="88" t="s">
        <v>5</v>
      </c>
    </row>
    <row r="10" spans="1:29" s="85" customFormat="1" ht="10.9" customHeight="1" x14ac:dyDescent="0.25">
      <c r="A10" s="84"/>
      <c r="B10" s="84"/>
      <c r="C10" s="84"/>
      <c r="D10" s="89"/>
      <c r="E10" s="89"/>
      <c r="F10" s="90" t="s">
        <v>6</v>
      </c>
      <c r="G10" s="89"/>
      <c r="H10" s="89"/>
      <c r="I10" s="89"/>
      <c r="J10" s="89"/>
      <c r="K10" s="89"/>
      <c r="L10" s="84"/>
      <c r="M10" s="118"/>
      <c r="N10" s="119"/>
      <c r="O10" s="120"/>
    </row>
    <row r="11" spans="1:29" s="69" customFormat="1" ht="27.75" customHeight="1" x14ac:dyDescent="0.25">
      <c r="A11" s="71" t="s">
        <v>8</v>
      </c>
      <c r="B11" s="68"/>
      <c r="C11" s="145" t="str">
        <f>[1]реестр!B6</f>
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</c>
      <c r="D11" s="145"/>
      <c r="E11" s="145"/>
      <c r="F11" s="145"/>
      <c r="G11" s="145"/>
      <c r="H11" s="145"/>
      <c r="I11" s="145"/>
      <c r="J11" s="145"/>
      <c r="K11" s="145"/>
      <c r="L11" s="68"/>
      <c r="M11" s="146"/>
      <c r="N11" s="147"/>
      <c r="O11" s="148"/>
      <c r="Z11" s="72" t="s">
        <v>9</v>
      </c>
    </row>
    <row r="12" spans="1:29" s="69" customFormat="1" ht="15" x14ac:dyDescent="0.25">
      <c r="A12" s="68"/>
      <c r="B12" s="68"/>
      <c r="C12" s="73"/>
      <c r="D12" s="73"/>
      <c r="E12" s="73"/>
      <c r="F12" s="74" t="s">
        <v>10</v>
      </c>
      <c r="G12" s="73"/>
      <c r="H12" s="75"/>
      <c r="I12" s="73"/>
      <c r="J12" s="73"/>
      <c r="K12" s="73"/>
      <c r="L12" s="68"/>
      <c r="M12" s="149"/>
      <c r="N12" s="150"/>
      <c r="O12" s="151"/>
    </row>
    <row r="13" spans="1:29" s="69" customFormat="1" ht="15" x14ac:dyDescent="0.25">
      <c r="A13" s="71" t="s">
        <v>11</v>
      </c>
      <c r="B13" s="68"/>
      <c r="C13" s="152" t="s">
        <v>26</v>
      </c>
      <c r="D13" s="152"/>
      <c r="E13" s="152"/>
      <c r="F13" s="152"/>
      <c r="G13" s="152"/>
      <c r="H13" s="152"/>
      <c r="I13" s="152"/>
      <c r="J13" s="152"/>
      <c r="K13" s="152"/>
      <c r="L13" s="68"/>
      <c r="M13" s="146"/>
      <c r="N13" s="147"/>
      <c r="O13" s="148"/>
      <c r="AA13" s="72" t="s">
        <v>491</v>
      </c>
    </row>
    <row r="14" spans="1:29" s="69" customFormat="1" ht="15" x14ac:dyDescent="0.25">
      <c r="A14" s="68"/>
      <c r="B14" s="68"/>
      <c r="C14" s="73"/>
      <c r="D14" s="73"/>
      <c r="E14" s="73"/>
      <c r="F14" s="74" t="s">
        <v>12</v>
      </c>
      <c r="G14" s="73"/>
      <c r="H14" s="75"/>
      <c r="I14" s="73"/>
      <c r="J14" s="73"/>
      <c r="K14" s="73"/>
      <c r="L14" s="70" t="s">
        <v>13</v>
      </c>
      <c r="M14" s="139"/>
      <c r="N14" s="140"/>
      <c r="O14" s="141"/>
    </row>
    <row r="15" spans="1:29" s="85" customFormat="1" ht="15" customHeight="1" x14ac:dyDescent="0.25">
      <c r="A15" s="84"/>
      <c r="B15" s="84"/>
      <c r="C15" s="84"/>
      <c r="D15" s="84"/>
      <c r="E15" s="84"/>
      <c r="F15" s="84"/>
      <c r="G15" s="84"/>
      <c r="H15" s="91"/>
      <c r="I15" s="84"/>
      <c r="J15" s="84"/>
      <c r="K15" s="86" t="s">
        <v>14</v>
      </c>
      <c r="L15" s="92" t="s">
        <v>15</v>
      </c>
      <c r="M15" s="142" t="s">
        <v>499</v>
      </c>
      <c r="N15" s="143"/>
      <c r="O15" s="144"/>
      <c r="AB15" s="88" t="s">
        <v>5</v>
      </c>
    </row>
    <row r="16" spans="1:29" s="85" customFormat="1" ht="15" x14ac:dyDescent="0.25">
      <c r="A16" s="84"/>
      <c r="B16" s="84"/>
      <c r="C16" s="84"/>
      <c r="D16" s="84"/>
      <c r="E16" s="84"/>
      <c r="F16" s="84"/>
      <c r="G16" s="84"/>
      <c r="H16" s="91"/>
      <c r="I16" s="84"/>
      <c r="J16" s="84"/>
      <c r="K16" s="84"/>
      <c r="L16" s="92" t="s">
        <v>16</v>
      </c>
      <c r="M16" s="142" t="s">
        <v>500</v>
      </c>
      <c r="N16" s="143"/>
      <c r="O16" s="144"/>
      <c r="AC16" s="88" t="s">
        <v>5</v>
      </c>
    </row>
    <row r="17" spans="1:34" s="85" customFormat="1" ht="15" x14ac:dyDescent="0.25">
      <c r="A17" s="84"/>
      <c r="B17" s="84"/>
      <c r="C17" s="84"/>
      <c r="D17" s="84"/>
      <c r="E17" s="84"/>
      <c r="F17" s="84"/>
      <c r="G17" s="84"/>
      <c r="H17" s="91"/>
      <c r="I17" s="84"/>
      <c r="J17" s="84"/>
      <c r="K17" s="84"/>
      <c r="L17" s="86" t="s">
        <v>17</v>
      </c>
      <c r="M17" s="136"/>
      <c r="N17" s="137"/>
      <c r="O17" s="138"/>
    </row>
    <row r="18" spans="1:34" s="69" customFormat="1" ht="15" x14ac:dyDescent="0.25">
      <c r="A18" s="77"/>
      <c r="B18" s="77"/>
      <c r="C18" s="77"/>
      <c r="D18" s="77"/>
      <c r="E18" s="77"/>
      <c r="F18" s="77"/>
      <c r="G18" s="77"/>
      <c r="H18" s="78"/>
      <c r="I18" s="77"/>
      <c r="J18" s="77"/>
      <c r="K18" s="79"/>
      <c r="L18" s="80"/>
      <c r="M18" s="80"/>
      <c r="N18" s="80"/>
      <c r="O18" s="68"/>
    </row>
    <row r="19" spans="1:34" s="69" customFormat="1" ht="11.25" customHeight="1" x14ac:dyDescent="0.25">
      <c r="A19" s="77"/>
      <c r="B19" s="77"/>
      <c r="C19" s="77"/>
      <c r="D19" s="77"/>
      <c r="E19" s="77"/>
      <c r="F19" s="77"/>
      <c r="G19" s="77"/>
      <c r="H19" s="78"/>
      <c r="I19" s="77"/>
      <c r="J19" s="77"/>
      <c r="K19" s="79"/>
      <c r="L19" s="125" t="s">
        <v>18</v>
      </c>
      <c r="M19" s="125" t="s">
        <v>19</v>
      </c>
      <c r="N19" s="126" t="s">
        <v>20</v>
      </c>
      <c r="O19" s="126"/>
    </row>
    <row r="20" spans="1:34" s="69" customFormat="1" ht="15" x14ac:dyDescent="0.25">
      <c r="A20" s="77"/>
      <c r="B20" s="77"/>
      <c r="C20" s="77"/>
      <c r="D20" s="77"/>
      <c r="E20" s="77"/>
      <c r="F20" s="77"/>
      <c r="G20" s="77"/>
      <c r="H20" s="78"/>
      <c r="I20" s="77"/>
      <c r="J20" s="77"/>
      <c r="K20" s="79"/>
      <c r="L20" s="125"/>
      <c r="M20" s="125"/>
      <c r="N20" s="81" t="s">
        <v>21</v>
      </c>
      <c r="O20" s="81" t="s">
        <v>22</v>
      </c>
    </row>
    <row r="21" spans="1:34" s="69" customFormat="1" ht="15" x14ac:dyDescent="0.25">
      <c r="A21" s="77"/>
      <c r="B21" s="77"/>
      <c r="C21" s="77"/>
      <c r="D21" s="77"/>
      <c r="E21" s="77"/>
      <c r="F21" s="77"/>
      <c r="G21" s="77"/>
      <c r="H21" s="82" t="s">
        <v>23</v>
      </c>
      <c r="I21" s="77"/>
      <c r="J21" s="77"/>
      <c r="K21" s="79"/>
      <c r="L21" s="76" t="s">
        <v>245</v>
      </c>
      <c r="M21" s="83">
        <f>O21</f>
        <v>45524</v>
      </c>
      <c r="N21" s="83">
        <v>45372</v>
      </c>
      <c r="O21" s="83">
        <v>45524</v>
      </c>
    </row>
    <row r="22" spans="1:34" s="69" customFormat="1" ht="15" x14ac:dyDescent="0.25">
      <c r="A22" s="77"/>
      <c r="B22" s="77"/>
      <c r="C22" s="77"/>
      <c r="D22" s="77"/>
      <c r="E22" s="77"/>
      <c r="F22" s="77"/>
      <c r="G22" s="77"/>
      <c r="H22" s="82" t="s">
        <v>25</v>
      </c>
      <c r="I22" s="77"/>
      <c r="J22" s="77"/>
      <c r="K22" s="79"/>
      <c r="L22" s="80"/>
      <c r="M22" s="80"/>
      <c r="N22" s="80"/>
      <c r="O22" s="68"/>
    </row>
    <row r="23" spans="1:34" s="69" customFormat="1" ht="15" x14ac:dyDescent="0.25">
      <c r="A23" s="77"/>
      <c r="B23" s="77"/>
      <c r="C23" s="77"/>
      <c r="D23" s="77"/>
      <c r="E23" s="77"/>
      <c r="F23" s="77"/>
      <c r="G23" s="77"/>
      <c r="H23" s="78" t="s">
        <v>492</v>
      </c>
      <c r="I23" s="77"/>
      <c r="J23" s="77"/>
      <c r="K23" s="79"/>
      <c r="L23" s="80"/>
      <c r="M23" s="80"/>
      <c r="N23" s="80"/>
      <c r="O23" s="68"/>
    </row>
    <row r="24" spans="1:34" customFormat="1" ht="15" x14ac:dyDescent="0.25">
      <c r="A24" s="134"/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AC24" s="7"/>
    </row>
    <row r="25" spans="1:34" customFormat="1" ht="36" customHeight="1" x14ac:dyDescent="0.25">
      <c r="A25" s="127" t="s">
        <v>27</v>
      </c>
      <c r="B25" s="127"/>
      <c r="C25" s="135" t="s">
        <v>28</v>
      </c>
      <c r="D25" s="135" t="s">
        <v>29</v>
      </c>
      <c r="E25" s="135"/>
      <c r="F25" s="135"/>
      <c r="G25" s="135" t="s">
        <v>30</v>
      </c>
      <c r="H25" s="135" t="s">
        <v>31</v>
      </c>
      <c r="I25" s="135"/>
      <c r="J25" s="135"/>
      <c r="K25" s="135" t="s">
        <v>32</v>
      </c>
      <c r="L25" s="135"/>
      <c r="M25" s="135"/>
      <c r="N25" s="135" t="s">
        <v>33</v>
      </c>
      <c r="O25" s="135" t="s">
        <v>34</v>
      </c>
    </row>
    <row r="26" spans="1:34" customFormat="1" ht="20.25" customHeight="1" x14ac:dyDescent="0.25">
      <c r="A26" s="127"/>
      <c r="B26" s="127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</row>
    <row r="27" spans="1:34" customFormat="1" ht="49.5" customHeight="1" x14ac:dyDescent="0.25">
      <c r="A27" s="8" t="s">
        <v>35</v>
      </c>
      <c r="B27" s="8" t="s">
        <v>36</v>
      </c>
      <c r="C27" s="135"/>
      <c r="D27" s="135"/>
      <c r="E27" s="135"/>
      <c r="F27" s="135"/>
      <c r="G27" s="135"/>
      <c r="H27" s="5" t="s">
        <v>37</v>
      </c>
      <c r="I27" s="5" t="s">
        <v>38</v>
      </c>
      <c r="J27" s="5" t="s">
        <v>39</v>
      </c>
      <c r="K27" s="5" t="s">
        <v>37</v>
      </c>
      <c r="L27" s="5" t="s">
        <v>38</v>
      </c>
      <c r="M27" s="5" t="s">
        <v>40</v>
      </c>
      <c r="N27" s="135"/>
      <c r="O27" s="135"/>
    </row>
    <row r="28" spans="1:34" customFormat="1" ht="15" x14ac:dyDescent="0.25">
      <c r="A28" s="6">
        <v>1</v>
      </c>
      <c r="B28" s="6">
        <v>2</v>
      </c>
      <c r="C28" s="6">
        <v>3</v>
      </c>
      <c r="D28" s="127">
        <v>4</v>
      </c>
      <c r="E28" s="127"/>
      <c r="F28" s="127"/>
      <c r="G28" s="6">
        <v>5</v>
      </c>
      <c r="H28" s="6">
        <v>6</v>
      </c>
      <c r="I28" s="6">
        <v>7</v>
      </c>
      <c r="J28" s="6">
        <v>8</v>
      </c>
      <c r="K28" s="6">
        <v>9</v>
      </c>
      <c r="L28" s="6">
        <v>10</v>
      </c>
      <c r="M28" s="6">
        <v>11</v>
      </c>
      <c r="N28" s="6">
        <v>12</v>
      </c>
      <c r="O28" s="6">
        <v>13</v>
      </c>
    </row>
    <row r="29" spans="1:34" customFormat="1" ht="15" x14ac:dyDescent="0.25">
      <c r="A29" s="128" t="s">
        <v>41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30"/>
      <c r="AE29" s="9" t="s">
        <v>41</v>
      </c>
    </row>
    <row r="30" spans="1:34" customFormat="1" ht="15" x14ac:dyDescent="0.25">
      <c r="A30" s="128" t="s">
        <v>42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30"/>
      <c r="AE30" s="9"/>
      <c r="AF30" s="9" t="s">
        <v>42</v>
      </c>
    </row>
    <row r="31" spans="1:34" customFormat="1" ht="45.75" x14ac:dyDescent="0.25">
      <c r="A31" s="10" t="s">
        <v>24</v>
      </c>
      <c r="B31" s="11" t="s">
        <v>24</v>
      </c>
      <c r="C31" s="12" t="s">
        <v>43</v>
      </c>
      <c r="D31" s="131" t="s">
        <v>44</v>
      </c>
      <c r="E31" s="131"/>
      <c r="F31" s="131"/>
      <c r="G31" s="11" t="s">
        <v>45</v>
      </c>
      <c r="H31" s="11">
        <v>3.7115</v>
      </c>
      <c r="I31" s="11" t="s">
        <v>24</v>
      </c>
      <c r="J31" s="11" t="s">
        <v>46</v>
      </c>
      <c r="K31" s="13"/>
      <c r="L31" s="11"/>
      <c r="M31" s="13"/>
      <c r="N31" s="11"/>
      <c r="O31" s="14"/>
      <c r="AE31" s="9"/>
      <c r="AF31" s="9"/>
      <c r="AG31" s="9" t="s">
        <v>44</v>
      </c>
    </row>
    <row r="32" spans="1:34" customFormat="1" ht="33.75" x14ac:dyDescent="0.25">
      <c r="A32" s="15"/>
      <c r="B32" s="16"/>
      <c r="C32" s="17" t="s">
        <v>47</v>
      </c>
      <c r="D32" s="132" t="s">
        <v>48</v>
      </c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3"/>
      <c r="AE32" s="9"/>
      <c r="AF32" s="9"/>
      <c r="AG32" s="9"/>
      <c r="AH32" s="2" t="s">
        <v>48</v>
      </c>
    </row>
    <row r="33" spans="1:39" customFormat="1" ht="57" x14ac:dyDescent="0.25">
      <c r="A33" s="15"/>
      <c r="B33" s="16"/>
      <c r="C33" s="17" t="s">
        <v>49</v>
      </c>
      <c r="D33" s="132" t="s">
        <v>50</v>
      </c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3"/>
      <c r="AE33" s="9"/>
      <c r="AF33" s="9"/>
      <c r="AG33" s="9"/>
      <c r="AH33" s="2" t="s">
        <v>50</v>
      </c>
    </row>
    <row r="34" spans="1:39" customFormat="1" ht="15" x14ac:dyDescent="0.25">
      <c r="A34" s="15"/>
      <c r="B34" s="18"/>
      <c r="C34" s="17" t="s">
        <v>24</v>
      </c>
      <c r="D34" s="153" t="s">
        <v>51</v>
      </c>
      <c r="E34" s="153"/>
      <c r="F34" s="153"/>
      <c r="G34" s="19"/>
      <c r="H34" s="20"/>
      <c r="I34" s="20"/>
      <c r="J34" s="20"/>
      <c r="K34" s="21">
        <v>388.79</v>
      </c>
      <c r="L34" s="22">
        <v>0.69</v>
      </c>
      <c r="M34" s="21">
        <v>995.67</v>
      </c>
      <c r="N34" s="22">
        <v>44.77</v>
      </c>
      <c r="O34" s="23">
        <v>44576.15</v>
      </c>
      <c r="AE34" s="9"/>
      <c r="AF34" s="9"/>
      <c r="AG34" s="9"/>
      <c r="AI34" s="2" t="s">
        <v>51</v>
      </c>
    </row>
    <row r="35" spans="1:39" customFormat="1" ht="15" x14ac:dyDescent="0.25">
      <c r="A35" s="15"/>
      <c r="B35" s="18"/>
      <c r="C35" s="17" t="s">
        <v>52</v>
      </c>
      <c r="D35" s="153" t="s">
        <v>53</v>
      </c>
      <c r="E35" s="153"/>
      <c r="F35" s="153"/>
      <c r="G35" s="19"/>
      <c r="H35" s="20"/>
      <c r="I35" s="20"/>
      <c r="J35" s="20"/>
      <c r="K35" s="24">
        <v>3293.02</v>
      </c>
      <c r="L35" s="22">
        <v>0.69</v>
      </c>
      <c r="M35" s="24">
        <v>8433.2099999999991</v>
      </c>
      <c r="N35" s="22">
        <v>13.24</v>
      </c>
      <c r="O35" s="23">
        <v>111655.7</v>
      </c>
      <c r="AE35" s="9"/>
      <c r="AF35" s="9"/>
      <c r="AG35" s="9"/>
      <c r="AI35" s="2" t="s">
        <v>53</v>
      </c>
    </row>
    <row r="36" spans="1:39" customFormat="1" ht="15" x14ac:dyDescent="0.25">
      <c r="A36" s="15"/>
      <c r="B36" s="18"/>
      <c r="C36" s="17" t="s">
        <v>54</v>
      </c>
      <c r="D36" s="153" t="s">
        <v>55</v>
      </c>
      <c r="E36" s="153"/>
      <c r="F36" s="153"/>
      <c r="G36" s="19"/>
      <c r="H36" s="20"/>
      <c r="I36" s="20"/>
      <c r="J36" s="20"/>
      <c r="K36" s="21">
        <v>291.74</v>
      </c>
      <c r="L36" s="22">
        <v>0.69</v>
      </c>
      <c r="M36" s="21">
        <v>747.13</v>
      </c>
      <c r="N36" s="22">
        <v>44.77</v>
      </c>
      <c r="O36" s="23">
        <v>33449.01</v>
      </c>
      <c r="AE36" s="9"/>
      <c r="AF36" s="9"/>
      <c r="AG36" s="9"/>
      <c r="AI36" s="2" t="s">
        <v>55</v>
      </c>
    </row>
    <row r="37" spans="1:39" customFormat="1" ht="15" x14ac:dyDescent="0.25">
      <c r="A37" s="15"/>
      <c r="B37" s="18"/>
      <c r="C37" s="17" t="s">
        <v>56</v>
      </c>
      <c r="D37" s="153" t="s">
        <v>57</v>
      </c>
      <c r="E37" s="153"/>
      <c r="F37" s="153"/>
      <c r="G37" s="19"/>
      <c r="H37" s="20"/>
      <c r="I37" s="20"/>
      <c r="J37" s="20"/>
      <c r="K37" s="24">
        <v>1443.4</v>
      </c>
      <c r="L37" s="25">
        <v>0</v>
      </c>
      <c r="M37" s="21">
        <v>0</v>
      </c>
      <c r="N37" s="22">
        <v>8.16</v>
      </c>
      <c r="O37" s="26"/>
      <c r="AE37" s="9"/>
      <c r="AF37" s="9"/>
      <c r="AG37" s="9"/>
      <c r="AI37" s="2" t="s">
        <v>57</v>
      </c>
    </row>
    <row r="38" spans="1:39" customFormat="1" ht="15" x14ac:dyDescent="0.25">
      <c r="A38" s="27"/>
      <c r="B38" s="18"/>
      <c r="C38" s="17"/>
      <c r="D38" s="153" t="s">
        <v>58</v>
      </c>
      <c r="E38" s="153"/>
      <c r="F38" s="153"/>
      <c r="G38" s="19" t="s">
        <v>59</v>
      </c>
      <c r="H38" s="22">
        <v>41.85</v>
      </c>
      <c r="I38" s="22">
        <v>0.69</v>
      </c>
      <c r="J38" s="28">
        <v>107.17512979999999</v>
      </c>
      <c r="K38" s="29"/>
      <c r="L38" s="20"/>
      <c r="M38" s="29"/>
      <c r="N38" s="20"/>
      <c r="O38" s="26"/>
      <c r="AE38" s="9"/>
      <c r="AF38" s="9"/>
      <c r="AG38" s="9"/>
      <c r="AJ38" s="2" t="s">
        <v>58</v>
      </c>
    </row>
    <row r="39" spans="1:39" customFormat="1" ht="15" x14ac:dyDescent="0.25">
      <c r="A39" s="27"/>
      <c r="B39" s="18"/>
      <c r="C39" s="17"/>
      <c r="D39" s="153" t="s">
        <v>60</v>
      </c>
      <c r="E39" s="153"/>
      <c r="F39" s="153"/>
      <c r="G39" s="19" t="s">
        <v>59</v>
      </c>
      <c r="H39" s="22">
        <v>20.73</v>
      </c>
      <c r="I39" s="22">
        <v>0.69</v>
      </c>
      <c r="J39" s="28">
        <v>53.088182600000003</v>
      </c>
      <c r="K39" s="29"/>
      <c r="L39" s="20"/>
      <c r="M39" s="29"/>
      <c r="N39" s="20"/>
      <c r="O39" s="26"/>
      <c r="AE39" s="9"/>
      <c r="AF39" s="9"/>
      <c r="AG39" s="9"/>
      <c r="AJ39" s="2" t="s">
        <v>60</v>
      </c>
    </row>
    <row r="40" spans="1:39" customFormat="1" ht="15" x14ac:dyDescent="0.25">
      <c r="A40" s="30"/>
      <c r="B40" s="19"/>
      <c r="C40" s="17"/>
      <c r="D40" s="154" t="s">
        <v>61</v>
      </c>
      <c r="E40" s="154"/>
      <c r="F40" s="154"/>
      <c r="G40" s="31"/>
      <c r="H40" s="32"/>
      <c r="I40" s="32"/>
      <c r="J40" s="32"/>
      <c r="K40" s="33">
        <v>5125.21</v>
      </c>
      <c r="L40" s="32"/>
      <c r="M40" s="33">
        <v>9428.8799999999992</v>
      </c>
      <c r="N40" s="32"/>
      <c r="O40" s="34">
        <v>156231.85</v>
      </c>
      <c r="AE40" s="9"/>
      <c r="AF40" s="9"/>
      <c r="AG40" s="9"/>
      <c r="AK40" s="2" t="s">
        <v>61</v>
      </c>
    </row>
    <row r="41" spans="1:39" customFormat="1" ht="15" x14ac:dyDescent="0.25">
      <c r="A41" s="27"/>
      <c r="B41" s="18"/>
      <c r="C41" s="17"/>
      <c r="D41" s="153" t="s">
        <v>62</v>
      </c>
      <c r="E41" s="153"/>
      <c r="F41" s="153"/>
      <c r="G41" s="19"/>
      <c r="H41" s="20"/>
      <c r="I41" s="20"/>
      <c r="J41" s="20"/>
      <c r="K41" s="29"/>
      <c r="L41" s="20"/>
      <c r="M41" s="24">
        <v>1742.8</v>
      </c>
      <c r="N41" s="20"/>
      <c r="O41" s="23">
        <v>78025.16</v>
      </c>
      <c r="AE41" s="9"/>
      <c r="AF41" s="9"/>
      <c r="AG41" s="9"/>
      <c r="AJ41" s="2" t="s">
        <v>62</v>
      </c>
    </row>
    <row r="42" spans="1:39" customFormat="1" ht="34.5" x14ac:dyDescent="0.25">
      <c r="A42" s="27"/>
      <c r="B42" s="18"/>
      <c r="C42" s="17" t="s">
        <v>63</v>
      </c>
      <c r="D42" s="153" t="s">
        <v>64</v>
      </c>
      <c r="E42" s="153"/>
      <c r="F42" s="153"/>
      <c r="G42" s="19" t="s">
        <v>65</v>
      </c>
      <c r="H42" s="25">
        <v>117</v>
      </c>
      <c r="I42" s="20"/>
      <c r="J42" s="25">
        <v>117</v>
      </c>
      <c r="K42" s="29"/>
      <c r="L42" s="20"/>
      <c r="M42" s="24">
        <v>2039.08</v>
      </c>
      <c r="N42" s="20"/>
      <c r="O42" s="23">
        <v>91289.44</v>
      </c>
      <c r="AE42" s="9"/>
      <c r="AF42" s="9"/>
      <c r="AG42" s="9"/>
      <c r="AJ42" s="2" t="s">
        <v>64</v>
      </c>
    </row>
    <row r="43" spans="1:39" customFormat="1" ht="56.25" x14ac:dyDescent="0.25">
      <c r="A43" s="27"/>
      <c r="B43" s="18"/>
      <c r="C43" s="17" t="s">
        <v>66</v>
      </c>
      <c r="D43" s="153" t="s">
        <v>67</v>
      </c>
      <c r="E43" s="153"/>
      <c r="F43" s="153"/>
      <c r="G43" s="19" t="s">
        <v>65</v>
      </c>
      <c r="H43" s="25">
        <v>74</v>
      </c>
      <c r="I43" s="22">
        <v>0.85</v>
      </c>
      <c r="J43" s="35">
        <v>62.9</v>
      </c>
      <c r="K43" s="29"/>
      <c r="L43" s="20"/>
      <c r="M43" s="24">
        <v>1096.22</v>
      </c>
      <c r="N43" s="20"/>
      <c r="O43" s="23">
        <v>49077.83</v>
      </c>
      <c r="AE43" s="9"/>
      <c r="AF43" s="9"/>
      <c r="AG43" s="9"/>
      <c r="AJ43" s="2" t="s">
        <v>67</v>
      </c>
    </row>
    <row r="44" spans="1:39" customFormat="1" ht="15" x14ac:dyDescent="0.25">
      <c r="A44" s="15"/>
      <c r="B44" s="36"/>
      <c r="C44" s="37"/>
      <c r="D44" s="155" t="s">
        <v>68</v>
      </c>
      <c r="E44" s="155"/>
      <c r="F44" s="155"/>
      <c r="G44" s="11"/>
      <c r="H44" s="38"/>
      <c r="I44" s="38"/>
      <c r="J44" s="38"/>
      <c r="K44" s="39"/>
      <c r="L44" s="38"/>
      <c r="M44" s="40">
        <v>12564.18</v>
      </c>
      <c r="N44" s="32"/>
      <c r="O44" s="41">
        <v>296599.12</v>
      </c>
      <c r="AE44" s="9"/>
      <c r="AF44" s="9"/>
      <c r="AG44" s="9"/>
      <c r="AL44" s="9" t="s">
        <v>68</v>
      </c>
    </row>
    <row r="45" spans="1:39" customFormat="1" ht="15" x14ac:dyDescent="0.25">
      <c r="A45" s="42"/>
      <c r="B45" s="4"/>
      <c r="C45" s="13"/>
      <c r="D45" s="155" t="s">
        <v>69</v>
      </c>
      <c r="E45" s="155"/>
      <c r="F45" s="155"/>
      <c r="G45" s="155"/>
      <c r="H45" s="155"/>
      <c r="I45" s="155"/>
      <c r="J45" s="155"/>
      <c r="K45" s="155"/>
      <c r="L45" s="155"/>
      <c r="M45" s="43">
        <v>12564.18</v>
      </c>
      <c r="N45" s="44"/>
      <c r="O45" s="45"/>
      <c r="AE45" s="9"/>
      <c r="AF45" s="9"/>
      <c r="AG45" s="9"/>
      <c r="AL45" s="9"/>
      <c r="AM45" s="9" t="s">
        <v>69</v>
      </c>
    </row>
    <row r="46" spans="1:39" customFormat="1" ht="15" x14ac:dyDescent="0.25">
      <c r="A46" s="128" t="s">
        <v>70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30"/>
      <c r="AE46" s="9" t="s">
        <v>70</v>
      </c>
      <c r="AF46" s="9"/>
      <c r="AG46" s="9"/>
      <c r="AL46" s="9"/>
      <c r="AM46" s="9"/>
    </row>
    <row r="47" spans="1:39" customFormat="1" ht="45.75" x14ac:dyDescent="0.25">
      <c r="A47" s="10" t="s">
        <v>52</v>
      </c>
      <c r="B47" s="11" t="s">
        <v>52</v>
      </c>
      <c r="C47" s="12" t="s">
        <v>71</v>
      </c>
      <c r="D47" s="131" t="s">
        <v>72</v>
      </c>
      <c r="E47" s="131"/>
      <c r="F47" s="131"/>
      <c r="G47" s="11" t="s">
        <v>73</v>
      </c>
      <c r="H47" s="11">
        <v>0.4</v>
      </c>
      <c r="I47" s="11" t="s">
        <v>24</v>
      </c>
      <c r="J47" s="11" t="s">
        <v>74</v>
      </c>
      <c r="K47" s="13"/>
      <c r="L47" s="11"/>
      <c r="M47" s="13"/>
      <c r="N47" s="11"/>
      <c r="O47" s="14"/>
      <c r="AE47" s="9"/>
      <c r="AF47" s="9"/>
      <c r="AG47" s="9" t="s">
        <v>72</v>
      </c>
      <c r="AL47" s="9"/>
      <c r="AM47" s="9"/>
    </row>
    <row r="48" spans="1:39" customFormat="1" ht="15" x14ac:dyDescent="0.25">
      <c r="A48" s="15"/>
      <c r="B48" s="16"/>
      <c r="C48" s="17" t="s">
        <v>75</v>
      </c>
      <c r="D48" s="132" t="s">
        <v>76</v>
      </c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3"/>
      <c r="AE48" s="9"/>
      <c r="AF48" s="9"/>
      <c r="AG48" s="9"/>
      <c r="AH48" s="2" t="s">
        <v>76</v>
      </c>
      <c r="AL48" s="9"/>
      <c r="AM48" s="9"/>
    </row>
    <row r="49" spans="1:39" customFormat="1" ht="33.75" x14ac:dyDescent="0.25">
      <c r="A49" s="15"/>
      <c r="B49" s="16"/>
      <c r="C49" s="17" t="s">
        <v>77</v>
      </c>
      <c r="D49" s="132" t="s">
        <v>78</v>
      </c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3"/>
      <c r="AE49" s="9"/>
      <c r="AF49" s="9"/>
      <c r="AG49" s="9"/>
      <c r="AH49" s="2" t="s">
        <v>78</v>
      </c>
      <c r="AL49" s="9"/>
      <c r="AM49" s="9"/>
    </row>
    <row r="50" spans="1:39" customFormat="1" ht="57" x14ac:dyDescent="0.25">
      <c r="A50" s="15"/>
      <c r="B50" s="16"/>
      <c r="C50" s="17" t="s">
        <v>49</v>
      </c>
      <c r="D50" s="132" t="s">
        <v>50</v>
      </c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3"/>
      <c r="AE50" s="9"/>
      <c r="AF50" s="9"/>
      <c r="AG50" s="9"/>
      <c r="AH50" s="2" t="s">
        <v>50</v>
      </c>
      <c r="AL50" s="9"/>
      <c r="AM50" s="9"/>
    </row>
    <row r="51" spans="1:39" customFormat="1" ht="15" x14ac:dyDescent="0.25">
      <c r="A51" s="15"/>
      <c r="B51" s="18"/>
      <c r="C51" s="17" t="s">
        <v>24</v>
      </c>
      <c r="D51" s="153" t="s">
        <v>51</v>
      </c>
      <c r="E51" s="153"/>
      <c r="F51" s="153"/>
      <c r="G51" s="19"/>
      <c r="H51" s="20"/>
      <c r="I51" s="20"/>
      <c r="J51" s="20"/>
      <c r="K51" s="24">
        <v>1201.2</v>
      </c>
      <c r="L51" s="46">
        <v>1.587</v>
      </c>
      <c r="M51" s="21">
        <v>762.52</v>
      </c>
      <c r="N51" s="22">
        <v>44.77</v>
      </c>
      <c r="O51" s="23">
        <v>34138.019999999997</v>
      </c>
      <c r="AE51" s="9"/>
      <c r="AF51" s="9"/>
      <c r="AG51" s="9"/>
      <c r="AI51" s="2" t="s">
        <v>51</v>
      </c>
      <c r="AL51" s="9"/>
      <c r="AM51" s="9"/>
    </row>
    <row r="52" spans="1:39" customFormat="1" ht="15" x14ac:dyDescent="0.25">
      <c r="A52" s="27"/>
      <c r="B52" s="18"/>
      <c r="C52" s="17"/>
      <c r="D52" s="153" t="s">
        <v>58</v>
      </c>
      <c r="E52" s="153"/>
      <c r="F52" s="153"/>
      <c r="G52" s="19" t="s">
        <v>59</v>
      </c>
      <c r="H52" s="25">
        <v>154</v>
      </c>
      <c r="I52" s="46">
        <v>1.587</v>
      </c>
      <c r="J52" s="47">
        <v>97.759200000000007</v>
      </c>
      <c r="K52" s="29"/>
      <c r="L52" s="20"/>
      <c r="M52" s="29"/>
      <c r="N52" s="20"/>
      <c r="O52" s="26"/>
      <c r="AE52" s="9"/>
      <c r="AF52" s="9"/>
      <c r="AG52" s="9"/>
      <c r="AJ52" s="2" t="s">
        <v>58</v>
      </c>
      <c r="AL52" s="9"/>
      <c r="AM52" s="9"/>
    </row>
    <row r="53" spans="1:39" customFormat="1" ht="15" x14ac:dyDescent="0.25">
      <c r="A53" s="30"/>
      <c r="B53" s="19"/>
      <c r="C53" s="17"/>
      <c r="D53" s="154" t="s">
        <v>61</v>
      </c>
      <c r="E53" s="154"/>
      <c r="F53" s="154"/>
      <c r="G53" s="31"/>
      <c r="H53" s="32"/>
      <c r="I53" s="32"/>
      <c r="J53" s="32"/>
      <c r="K53" s="33">
        <v>1201.2</v>
      </c>
      <c r="L53" s="32"/>
      <c r="M53" s="48">
        <v>762.52</v>
      </c>
      <c r="N53" s="32"/>
      <c r="O53" s="34">
        <v>34138.019999999997</v>
      </c>
      <c r="AE53" s="9"/>
      <c r="AF53" s="9"/>
      <c r="AG53" s="9"/>
      <c r="AK53" s="2" t="s">
        <v>61</v>
      </c>
      <c r="AL53" s="9"/>
      <c r="AM53" s="9"/>
    </row>
    <row r="54" spans="1:39" customFormat="1" ht="15" x14ac:dyDescent="0.25">
      <c r="A54" s="27"/>
      <c r="B54" s="18"/>
      <c r="C54" s="17"/>
      <c r="D54" s="153" t="s">
        <v>62</v>
      </c>
      <c r="E54" s="153"/>
      <c r="F54" s="153"/>
      <c r="G54" s="19"/>
      <c r="H54" s="20"/>
      <c r="I54" s="20"/>
      <c r="J54" s="20"/>
      <c r="K54" s="29"/>
      <c r="L54" s="20"/>
      <c r="M54" s="21">
        <v>762.52</v>
      </c>
      <c r="N54" s="20"/>
      <c r="O54" s="23">
        <v>34138.019999999997</v>
      </c>
      <c r="AE54" s="9"/>
      <c r="AF54" s="9"/>
      <c r="AG54" s="9"/>
      <c r="AJ54" s="2" t="s">
        <v>62</v>
      </c>
      <c r="AL54" s="9"/>
      <c r="AM54" s="9"/>
    </row>
    <row r="55" spans="1:39" customFormat="1" ht="33.75" x14ac:dyDescent="0.25">
      <c r="A55" s="27"/>
      <c r="B55" s="18"/>
      <c r="C55" s="17" t="s">
        <v>79</v>
      </c>
      <c r="D55" s="153" t="s">
        <v>80</v>
      </c>
      <c r="E55" s="153"/>
      <c r="F55" s="153"/>
      <c r="G55" s="19" t="s">
        <v>65</v>
      </c>
      <c r="H55" s="25">
        <v>89</v>
      </c>
      <c r="I55" s="20"/>
      <c r="J55" s="25">
        <v>89</v>
      </c>
      <c r="K55" s="29"/>
      <c r="L55" s="20"/>
      <c r="M55" s="21">
        <v>678.64</v>
      </c>
      <c r="N55" s="20"/>
      <c r="O55" s="23">
        <v>30382.84</v>
      </c>
      <c r="AE55" s="9"/>
      <c r="AF55" s="9"/>
      <c r="AG55" s="9"/>
      <c r="AJ55" s="2" t="s">
        <v>80</v>
      </c>
      <c r="AL55" s="9"/>
      <c r="AM55" s="9"/>
    </row>
    <row r="56" spans="1:39" customFormat="1" ht="56.25" x14ac:dyDescent="0.25">
      <c r="A56" s="27"/>
      <c r="B56" s="18"/>
      <c r="C56" s="17" t="s">
        <v>81</v>
      </c>
      <c r="D56" s="153" t="s">
        <v>82</v>
      </c>
      <c r="E56" s="153"/>
      <c r="F56" s="153"/>
      <c r="G56" s="19" t="s">
        <v>65</v>
      </c>
      <c r="H56" s="25">
        <v>40</v>
      </c>
      <c r="I56" s="22">
        <v>0.85</v>
      </c>
      <c r="J56" s="25">
        <v>34</v>
      </c>
      <c r="K56" s="29"/>
      <c r="L56" s="20"/>
      <c r="M56" s="21">
        <v>259.26</v>
      </c>
      <c r="N56" s="20"/>
      <c r="O56" s="23">
        <v>11606.93</v>
      </c>
      <c r="AE56" s="9"/>
      <c r="AF56" s="9"/>
      <c r="AG56" s="9"/>
      <c r="AJ56" s="2" t="s">
        <v>82</v>
      </c>
      <c r="AL56" s="9"/>
      <c r="AM56" s="9"/>
    </row>
    <row r="57" spans="1:39" customFormat="1" ht="15" x14ac:dyDescent="0.25">
      <c r="A57" s="15"/>
      <c r="B57" s="36"/>
      <c r="C57" s="37"/>
      <c r="D57" s="155" t="s">
        <v>68</v>
      </c>
      <c r="E57" s="155"/>
      <c r="F57" s="155"/>
      <c r="G57" s="11"/>
      <c r="H57" s="38"/>
      <c r="I57" s="38"/>
      <c r="J57" s="38"/>
      <c r="K57" s="39"/>
      <c r="L57" s="38"/>
      <c r="M57" s="40">
        <v>1700.42</v>
      </c>
      <c r="N57" s="32"/>
      <c r="O57" s="41">
        <v>76127.789999999994</v>
      </c>
      <c r="AE57" s="9"/>
      <c r="AF57" s="9"/>
      <c r="AG57" s="9"/>
      <c r="AL57" s="9" t="s">
        <v>68</v>
      </c>
      <c r="AM57" s="9"/>
    </row>
    <row r="58" spans="1:39" customFormat="1" ht="45.75" x14ac:dyDescent="0.25">
      <c r="A58" s="10" t="s">
        <v>54</v>
      </c>
      <c r="B58" s="11" t="s">
        <v>54</v>
      </c>
      <c r="C58" s="12" t="s">
        <v>83</v>
      </c>
      <c r="D58" s="131" t="s">
        <v>84</v>
      </c>
      <c r="E58" s="131"/>
      <c r="F58" s="131"/>
      <c r="G58" s="11" t="s">
        <v>85</v>
      </c>
      <c r="H58" s="11">
        <v>1.62812</v>
      </c>
      <c r="I58" s="11" t="s">
        <v>24</v>
      </c>
      <c r="J58" s="11" t="s">
        <v>86</v>
      </c>
      <c r="K58" s="13"/>
      <c r="L58" s="11"/>
      <c r="M58" s="13"/>
      <c r="N58" s="11"/>
      <c r="O58" s="14"/>
      <c r="AE58" s="9"/>
      <c r="AF58" s="9"/>
      <c r="AG58" s="9" t="s">
        <v>84</v>
      </c>
      <c r="AL58" s="9"/>
      <c r="AM58" s="9"/>
    </row>
    <row r="59" spans="1:39" customFormat="1" ht="33.75" x14ac:dyDescent="0.25">
      <c r="A59" s="15"/>
      <c r="B59" s="16"/>
      <c r="C59" s="17" t="s">
        <v>77</v>
      </c>
      <c r="D59" s="132" t="s">
        <v>78</v>
      </c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3"/>
      <c r="AE59" s="9"/>
      <c r="AF59" s="9"/>
      <c r="AG59" s="9"/>
      <c r="AH59" s="2" t="s">
        <v>78</v>
      </c>
      <c r="AL59" s="9"/>
      <c r="AM59" s="9"/>
    </row>
    <row r="60" spans="1:39" customFormat="1" ht="57" x14ac:dyDescent="0.25">
      <c r="A60" s="15"/>
      <c r="B60" s="16"/>
      <c r="C60" s="17" t="s">
        <v>49</v>
      </c>
      <c r="D60" s="132" t="s">
        <v>50</v>
      </c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3"/>
      <c r="AE60" s="9"/>
      <c r="AF60" s="9"/>
      <c r="AG60" s="9"/>
      <c r="AH60" s="2" t="s">
        <v>50</v>
      </c>
      <c r="AL60" s="9"/>
      <c r="AM60" s="9"/>
    </row>
    <row r="61" spans="1:39" customFormat="1" ht="15" x14ac:dyDescent="0.25">
      <c r="A61" s="15"/>
      <c r="B61" s="18"/>
      <c r="C61" s="17" t="s">
        <v>52</v>
      </c>
      <c r="D61" s="153" t="s">
        <v>53</v>
      </c>
      <c r="E61" s="153"/>
      <c r="F61" s="153"/>
      <c r="G61" s="19"/>
      <c r="H61" s="20"/>
      <c r="I61" s="20"/>
      <c r="J61" s="20"/>
      <c r="K61" s="24">
        <v>2550</v>
      </c>
      <c r="L61" s="47">
        <v>1.4375</v>
      </c>
      <c r="M61" s="24">
        <v>5968.08</v>
      </c>
      <c r="N61" s="22">
        <v>13.24</v>
      </c>
      <c r="O61" s="23">
        <v>79017.38</v>
      </c>
      <c r="AE61" s="9"/>
      <c r="AF61" s="9"/>
      <c r="AG61" s="9"/>
      <c r="AI61" s="2" t="s">
        <v>53</v>
      </c>
      <c r="AL61" s="9"/>
      <c r="AM61" s="9"/>
    </row>
    <row r="62" spans="1:39" customFormat="1" ht="15" x14ac:dyDescent="0.25">
      <c r="A62" s="15"/>
      <c r="B62" s="18"/>
      <c r="C62" s="17" t="s">
        <v>54</v>
      </c>
      <c r="D62" s="153" t="s">
        <v>55</v>
      </c>
      <c r="E62" s="153"/>
      <c r="F62" s="153"/>
      <c r="G62" s="19"/>
      <c r="H62" s="20"/>
      <c r="I62" s="20"/>
      <c r="J62" s="20"/>
      <c r="K62" s="21">
        <v>344.25</v>
      </c>
      <c r="L62" s="47">
        <v>1.4375</v>
      </c>
      <c r="M62" s="21">
        <v>805.69</v>
      </c>
      <c r="N62" s="22">
        <v>44.77</v>
      </c>
      <c r="O62" s="23">
        <v>36070.74</v>
      </c>
      <c r="AE62" s="9"/>
      <c r="AF62" s="9"/>
      <c r="AG62" s="9"/>
      <c r="AI62" s="2" t="s">
        <v>55</v>
      </c>
      <c r="AL62" s="9"/>
      <c r="AM62" s="9"/>
    </row>
    <row r="63" spans="1:39" customFormat="1" ht="15" x14ac:dyDescent="0.25">
      <c r="A63" s="27"/>
      <c r="B63" s="18"/>
      <c r="C63" s="17"/>
      <c r="D63" s="153" t="s">
        <v>60</v>
      </c>
      <c r="E63" s="153"/>
      <c r="F63" s="153"/>
      <c r="G63" s="19" t="s">
        <v>59</v>
      </c>
      <c r="H63" s="35">
        <v>25.5</v>
      </c>
      <c r="I63" s="47">
        <v>1.4375</v>
      </c>
      <c r="J63" s="28">
        <v>59.680773799999997</v>
      </c>
      <c r="K63" s="29"/>
      <c r="L63" s="20"/>
      <c r="M63" s="29"/>
      <c r="N63" s="20"/>
      <c r="O63" s="26"/>
      <c r="AE63" s="9"/>
      <c r="AF63" s="9"/>
      <c r="AG63" s="9"/>
      <c r="AJ63" s="2" t="s">
        <v>60</v>
      </c>
      <c r="AL63" s="9"/>
      <c r="AM63" s="9"/>
    </row>
    <row r="64" spans="1:39" customFormat="1" ht="15" x14ac:dyDescent="0.25">
      <c r="A64" s="30"/>
      <c r="B64" s="19"/>
      <c r="C64" s="17"/>
      <c r="D64" s="154" t="s">
        <v>61</v>
      </c>
      <c r="E64" s="154"/>
      <c r="F64" s="154"/>
      <c r="G64" s="31"/>
      <c r="H64" s="32"/>
      <c r="I64" s="32"/>
      <c r="J64" s="32"/>
      <c r="K64" s="33">
        <v>2550</v>
      </c>
      <c r="L64" s="32"/>
      <c r="M64" s="33">
        <v>5968.08</v>
      </c>
      <c r="N64" s="32"/>
      <c r="O64" s="34">
        <v>79017.38</v>
      </c>
      <c r="AE64" s="9"/>
      <c r="AF64" s="9"/>
      <c r="AG64" s="9"/>
      <c r="AK64" s="2" t="s">
        <v>61</v>
      </c>
      <c r="AL64" s="9"/>
      <c r="AM64" s="9"/>
    </row>
    <row r="65" spans="1:39" customFormat="1" ht="15" x14ac:dyDescent="0.25">
      <c r="A65" s="27"/>
      <c r="B65" s="18"/>
      <c r="C65" s="17"/>
      <c r="D65" s="153" t="s">
        <v>62</v>
      </c>
      <c r="E65" s="153"/>
      <c r="F65" s="153"/>
      <c r="G65" s="19"/>
      <c r="H65" s="20"/>
      <c r="I65" s="20"/>
      <c r="J65" s="20"/>
      <c r="K65" s="29"/>
      <c r="L65" s="20"/>
      <c r="M65" s="21">
        <v>805.69</v>
      </c>
      <c r="N65" s="20"/>
      <c r="O65" s="23">
        <v>36070.74</v>
      </c>
      <c r="AE65" s="9"/>
      <c r="AF65" s="9"/>
      <c r="AG65" s="9"/>
      <c r="AJ65" s="2" t="s">
        <v>62</v>
      </c>
      <c r="AL65" s="9"/>
      <c r="AM65" s="9"/>
    </row>
    <row r="66" spans="1:39" customFormat="1" ht="33.75" x14ac:dyDescent="0.25">
      <c r="A66" s="27"/>
      <c r="B66" s="18"/>
      <c r="C66" s="17" t="s">
        <v>87</v>
      </c>
      <c r="D66" s="153" t="s">
        <v>88</v>
      </c>
      <c r="E66" s="153"/>
      <c r="F66" s="153"/>
      <c r="G66" s="19" t="s">
        <v>65</v>
      </c>
      <c r="H66" s="25">
        <v>92</v>
      </c>
      <c r="I66" s="20"/>
      <c r="J66" s="25">
        <v>92</v>
      </c>
      <c r="K66" s="29"/>
      <c r="L66" s="20"/>
      <c r="M66" s="21">
        <v>741.23</v>
      </c>
      <c r="N66" s="20"/>
      <c r="O66" s="23">
        <v>33185.08</v>
      </c>
      <c r="AE66" s="9"/>
      <c r="AF66" s="9"/>
      <c r="AG66" s="9"/>
      <c r="AJ66" s="2" t="s">
        <v>88</v>
      </c>
      <c r="AL66" s="9"/>
      <c r="AM66" s="9"/>
    </row>
    <row r="67" spans="1:39" customFormat="1" ht="56.25" x14ac:dyDescent="0.25">
      <c r="A67" s="27"/>
      <c r="B67" s="18"/>
      <c r="C67" s="17" t="s">
        <v>89</v>
      </c>
      <c r="D67" s="153" t="s">
        <v>90</v>
      </c>
      <c r="E67" s="153"/>
      <c r="F67" s="153"/>
      <c r="G67" s="19" t="s">
        <v>65</v>
      </c>
      <c r="H67" s="25">
        <v>46</v>
      </c>
      <c r="I67" s="22">
        <v>0.85</v>
      </c>
      <c r="J67" s="35">
        <v>39.1</v>
      </c>
      <c r="K67" s="29"/>
      <c r="L67" s="20"/>
      <c r="M67" s="21">
        <v>315.02</v>
      </c>
      <c r="N67" s="20"/>
      <c r="O67" s="23">
        <v>14103.66</v>
      </c>
      <c r="AE67" s="9"/>
      <c r="AF67" s="9"/>
      <c r="AG67" s="9"/>
      <c r="AJ67" s="2" t="s">
        <v>90</v>
      </c>
      <c r="AL67" s="9"/>
      <c r="AM67" s="9"/>
    </row>
    <row r="68" spans="1:39" customFormat="1" ht="15" x14ac:dyDescent="0.25">
      <c r="A68" s="15"/>
      <c r="B68" s="36"/>
      <c r="C68" s="37"/>
      <c r="D68" s="155" t="s">
        <v>68</v>
      </c>
      <c r="E68" s="155"/>
      <c r="F68" s="155"/>
      <c r="G68" s="11"/>
      <c r="H68" s="38"/>
      <c r="I68" s="38"/>
      <c r="J68" s="38"/>
      <c r="K68" s="39"/>
      <c r="L68" s="38"/>
      <c r="M68" s="40">
        <v>7024.33</v>
      </c>
      <c r="N68" s="32"/>
      <c r="O68" s="41">
        <v>126306.12</v>
      </c>
      <c r="AE68" s="9"/>
      <c r="AF68" s="9"/>
      <c r="AG68" s="9"/>
      <c r="AL68" s="9" t="s">
        <v>68</v>
      </c>
      <c r="AM68" s="9"/>
    </row>
    <row r="69" spans="1:39" customFormat="1" ht="57" x14ac:dyDescent="0.25">
      <c r="A69" s="10" t="s">
        <v>56</v>
      </c>
      <c r="B69" s="11" t="s">
        <v>56</v>
      </c>
      <c r="C69" s="12" t="s">
        <v>91</v>
      </c>
      <c r="D69" s="131" t="s">
        <v>92</v>
      </c>
      <c r="E69" s="131"/>
      <c r="F69" s="131"/>
      <c r="G69" s="11" t="s">
        <v>85</v>
      </c>
      <c r="H69" s="11">
        <v>0.24387</v>
      </c>
      <c r="I69" s="11" t="s">
        <v>24</v>
      </c>
      <c r="J69" s="11" t="s">
        <v>93</v>
      </c>
      <c r="K69" s="13"/>
      <c r="L69" s="11"/>
      <c r="M69" s="13"/>
      <c r="N69" s="11"/>
      <c r="O69" s="14"/>
      <c r="AE69" s="9"/>
      <c r="AF69" s="9"/>
      <c r="AG69" s="9" t="s">
        <v>92</v>
      </c>
      <c r="AL69" s="9"/>
      <c r="AM69" s="9"/>
    </row>
    <row r="70" spans="1:39" customFormat="1" ht="33.75" x14ac:dyDescent="0.25">
      <c r="A70" s="15"/>
      <c r="B70" s="16"/>
      <c r="C70" s="17" t="s">
        <v>77</v>
      </c>
      <c r="D70" s="132" t="s">
        <v>78</v>
      </c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3"/>
      <c r="AE70" s="9"/>
      <c r="AF70" s="9"/>
      <c r="AG70" s="9"/>
      <c r="AH70" s="2" t="s">
        <v>78</v>
      </c>
      <c r="AL70" s="9"/>
      <c r="AM70" s="9"/>
    </row>
    <row r="71" spans="1:39" customFormat="1" ht="57" x14ac:dyDescent="0.25">
      <c r="A71" s="15"/>
      <c r="B71" s="16"/>
      <c r="C71" s="17" t="s">
        <v>49</v>
      </c>
      <c r="D71" s="132" t="s">
        <v>50</v>
      </c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3"/>
      <c r="AE71" s="9"/>
      <c r="AF71" s="9"/>
      <c r="AG71" s="9"/>
      <c r="AH71" s="2" t="s">
        <v>50</v>
      </c>
      <c r="AL71" s="9"/>
      <c r="AM71" s="9"/>
    </row>
    <row r="72" spans="1:39" customFormat="1" ht="15" x14ac:dyDescent="0.25">
      <c r="A72" s="15"/>
      <c r="B72" s="18"/>
      <c r="C72" s="17" t="s">
        <v>24</v>
      </c>
      <c r="D72" s="153" t="s">
        <v>51</v>
      </c>
      <c r="E72" s="153"/>
      <c r="F72" s="153"/>
      <c r="G72" s="19"/>
      <c r="H72" s="20"/>
      <c r="I72" s="20"/>
      <c r="J72" s="20"/>
      <c r="K72" s="21">
        <v>101.4</v>
      </c>
      <c r="L72" s="47">
        <v>1.3225</v>
      </c>
      <c r="M72" s="21">
        <v>32.700000000000003</v>
      </c>
      <c r="N72" s="22">
        <v>44.77</v>
      </c>
      <c r="O72" s="23">
        <v>1463.98</v>
      </c>
      <c r="AE72" s="9"/>
      <c r="AF72" s="9"/>
      <c r="AG72" s="9"/>
      <c r="AI72" s="2" t="s">
        <v>51</v>
      </c>
      <c r="AL72" s="9"/>
      <c r="AM72" s="9"/>
    </row>
    <row r="73" spans="1:39" customFormat="1" ht="15" x14ac:dyDescent="0.25">
      <c r="A73" s="15"/>
      <c r="B73" s="18"/>
      <c r="C73" s="17" t="s">
        <v>52</v>
      </c>
      <c r="D73" s="153" t="s">
        <v>53</v>
      </c>
      <c r="E73" s="153"/>
      <c r="F73" s="153"/>
      <c r="G73" s="19"/>
      <c r="H73" s="20"/>
      <c r="I73" s="20"/>
      <c r="J73" s="20"/>
      <c r="K73" s="24">
        <v>3563.26</v>
      </c>
      <c r="L73" s="47">
        <v>1.4375</v>
      </c>
      <c r="M73" s="24">
        <v>1249.1500000000001</v>
      </c>
      <c r="N73" s="22">
        <v>13.24</v>
      </c>
      <c r="O73" s="23">
        <v>16538.75</v>
      </c>
      <c r="AE73" s="9"/>
      <c r="AF73" s="9"/>
      <c r="AG73" s="9"/>
      <c r="AI73" s="2" t="s">
        <v>53</v>
      </c>
      <c r="AL73" s="9"/>
      <c r="AM73" s="9"/>
    </row>
    <row r="74" spans="1:39" customFormat="1" ht="15" x14ac:dyDescent="0.25">
      <c r="A74" s="15"/>
      <c r="B74" s="18"/>
      <c r="C74" s="17" t="s">
        <v>54</v>
      </c>
      <c r="D74" s="153" t="s">
        <v>55</v>
      </c>
      <c r="E74" s="153"/>
      <c r="F74" s="153"/>
      <c r="G74" s="19"/>
      <c r="H74" s="20"/>
      <c r="I74" s="20"/>
      <c r="J74" s="20"/>
      <c r="K74" s="21">
        <v>507.6</v>
      </c>
      <c r="L74" s="47">
        <v>1.4375</v>
      </c>
      <c r="M74" s="21">
        <v>177.95</v>
      </c>
      <c r="N74" s="22">
        <v>44.77</v>
      </c>
      <c r="O74" s="23">
        <v>7966.82</v>
      </c>
      <c r="AE74" s="9"/>
      <c r="AF74" s="9"/>
      <c r="AG74" s="9"/>
      <c r="AI74" s="2" t="s">
        <v>55</v>
      </c>
      <c r="AL74" s="9"/>
      <c r="AM74" s="9"/>
    </row>
    <row r="75" spans="1:39" customFormat="1" ht="15" x14ac:dyDescent="0.25">
      <c r="A75" s="15"/>
      <c r="B75" s="18"/>
      <c r="C75" s="17" t="s">
        <v>56</v>
      </c>
      <c r="D75" s="153" t="s">
        <v>57</v>
      </c>
      <c r="E75" s="153"/>
      <c r="F75" s="153"/>
      <c r="G75" s="19"/>
      <c r="H75" s="20"/>
      <c r="I75" s="20"/>
      <c r="J75" s="20"/>
      <c r="K75" s="21">
        <v>4.34</v>
      </c>
      <c r="L75" s="20"/>
      <c r="M75" s="21">
        <v>1.06</v>
      </c>
      <c r="N75" s="22">
        <v>8.16</v>
      </c>
      <c r="O75" s="49">
        <v>8.65</v>
      </c>
      <c r="AE75" s="9"/>
      <c r="AF75" s="9"/>
      <c r="AG75" s="9"/>
      <c r="AI75" s="2" t="s">
        <v>57</v>
      </c>
      <c r="AL75" s="9"/>
      <c r="AM75" s="9"/>
    </row>
    <row r="76" spans="1:39" customFormat="1" ht="15" x14ac:dyDescent="0.25">
      <c r="A76" s="27"/>
      <c r="B76" s="18"/>
      <c r="C76" s="17"/>
      <c r="D76" s="153" t="s">
        <v>58</v>
      </c>
      <c r="E76" s="153"/>
      <c r="F76" s="153"/>
      <c r="G76" s="19" t="s">
        <v>59</v>
      </c>
      <c r="H76" s="25">
        <v>13</v>
      </c>
      <c r="I76" s="47">
        <v>1.3225</v>
      </c>
      <c r="J76" s="50">
        <v>4.1927349999999999</v>
      </c>
      <c r="K76" s="29"/>
      <c r="L76" s="20"/>
      <c r="M76" s="29"/>
      <c r="N76" s="20"/>
      <c r="O76" s="26"/>
      <c r="AE76" s="9"/>
      <c r="AF76" s="9"/>
      <c r="AG76" s="9"/>
      <c r="AJ76" s="2" t="s">
        <v>58</v>
      </c>
      <c r="AL76" s="9"/>
      <c r="AM76" s="9"/>
    </row>
    <row r="77" spans="1:39" customFormat="1" ht="15" x14ac:dyDescent="0.25">
      <c r="A77" s="27"/>
      <c r="B77" s="18"/>
      <c r="C77" s="17"/>
      <c r="D77" s="153" t="s">
        <v>60</v>
      </c>
      <c r="E77" s="153"/>
      <c r="F77" s="153"/>
      <c r="G77" s="19" t="s">
        <v>59</v>
      </c>
      <c r="H77" s="35">
        <v>37.6</v>
      </c>
      <c r="I77" s="47">
        <v>1.4375</v>
      </c>
      <c r="J77" s="28">
        <v>13.1811735</v>
      </c>
      <c r="K77" s="29"/>
      <c r="L77" s="20"/>
      <c r="M77" s="29"/>
      <c r="N77" s="20"/>
      <c r="O77" s="26"/>
      <c r="AE77" s="9"/>
      <c r="AF77" s="9"/>
      <c r="AG77" s="9"/>
      <c r="AJ77" s="2" t="s">
        <v>60</v>
      </c>
      <c r="AL77" s="9"/>
      <c r="AM77" s="9"/>
    </row>
    <row r="78" spans="1:39" customFormat="1" ht="15" x14ac:dyDescent="0.25">
      <c r="A78" s="30"/>
      <c r="B78" s="19"/>
      <c r="C78" s="17"/>
      <c r="D78" s="154" t="s">
        <v>61</v>
      </c>
      <c r="E78" s="154"/>
      <c r="F78" s="154"/>
      <c r="G78" s="31"/>
      <c r="H78" s="32"/>
      <c r="I78" s="32"/>
      <c r="J78" s="32"/>
      <c r="K78" s="33">
        <v>3669</v>
      </c>
      <c r="L78" s="32"/>
      <c r="M78" s="33">
        <v>1282.9100000000001</v>
      </c>
      <c r="N78" s="32"/>
      <c r="O78" s="34">
        <v>18011.38</v>
      </c>
      <c r="AE78" s="9"/>
      <c r="AF78" s="9"/>
      <c r="AG78" s="9"/>
      <c r="AK78" s="2" t="s">
        <v>61</v>
      </c>
      <c r="AL78" s="9"/>
      <c r="AM78" s="9"/>
    </row>
    <row r="79" spans="1:39" customFormat="1" ht="15" x14ac:dyDescent="0.25">
      <c r="A79" s="27"/>
      <c r="B79" s="18"/>
      <c r="C79" s="17"/>
      <c r="D79" s="153" t="s">
        <v>62</v>
      </c>
      <c r="E79" s="153"/>
      <c r="F79" s="153"/>
      <c r="G79" s="19"/>
      <c r="H79" s="20"/>
      <c r="I79" s="20"/>
      <c r="J79" s="20"/>
      <c r="K79" s="29"/>
      <c r="L79" s="20"/>
      <c r="M79" s="21">
        <v>210.65</v>
      </c>
      <c r="N79" s="20"/>
      <c r="O79" s="23">
        <v>9430.7999999999993</v>
      </c>
      <c r="AE79" s="9"/>
      <c r="AF79" s="9"/>
      <c r="AG79" s="9"/>
      <c r="AJ79" s="2" t="s">
        <v>62</v>
      </c>
      <c r="AL79" s="9"/>
      <c r="AM79" s="9"/>
    </row>
    <row r="80" spans="1:39" customFormat="1" ht="33.75" x14ac:dyDescent="0.25">
      <c r="A80" s="27"/>
      <c r="B80" s="18"/>
      <c r="C80" s="17" t="s">
        <v>87</v>
      </c>
      <c r="D80" s="153" t="s">
        <v>88</v>
      </c>
      <c r="E80" s="153"/>
      <c r="F80" s="153"/>
      <c r="G80" s="19" t="s">
        <v>65</v>
      </c>
      <c r="H80" s="25">
        <v>92</v>
      </c>
      <c r="I80" s="20"/>
      <c r="J80" s="25">
        <v>92</v>
      </c>
      <c r="K80" s="29"/>
      <c r="L80" s="20"/>
      <c r="M80" s="21">
        <v>193.8</v>
      </c>
      <c r="N80" s="20"/>
      <c r="O80" s="23">
        <v>8676.34</v>
      </c>
      <c r="AE80" s="9"/>
      <c r="AF80" s="9"/>
      <c r="AG80" s="9"/>
      <c r="AJ80" s="2" t="s">
        <v>88</v>
      </c>
      <c r="AL80" s="9"/>
      <c r="AM80" s="9"/>
    </row>
    <row r="81" spans="1:39" customFormat="1" ht="56.25" x14ac:dyDescent="0.25">
      <c r="A81" s="27"/>
      <c r="B81" s="18"/>
      <c r="C81" s="17" t="s">
        <v>89</v>
      </c>
      <c r="D81" s="153" t="s">
        <v>90</v>
      </c>
      <c r="E81" s="153"/>
      <c r="F81" s="153"/>
      <c r="G81" s="19" t="s">
        <v>65</v>
      </c>
      <c r="H81" s="25">
        <v>46</v>
      </c>
      <c r="I81" s="22">
        <v>0.85</v>
      </c>
      <c r="J81" s="35">
        <v>39.1</v>
      </c>
      <c r="K81" s="29"/>
      <c r="L81" s="20"/>
      <c r="M81" s="21">
        <v>82.36</v>
      </c>
      <c r="N81" s="20"/>
      <c r="O81" s="23">
        <v>3687.44</v>
      </c>
      <c r="AE81" s="9"/>
      <c r="AF81" s="9"/>
      <c r="AG81" s="9"/>
      <c r="AJ81" s="2" t="s">
        <v>90</v>
      </c>
      <c r="AL81" s="9"/>
      <c r="AM81" s="9"/>
    </row>
    <row r="82" spans="1:39" customFormat="1" ht="15" x14ac:dyDescent="0.25">
      <c r="A82" s="15"/>
      <c r="B82" s="36"/>
      <c r="C82" s="37"/>
      <c r="D82" s="155" t="s">
        <v>68</v>
      </c>
      <c r="E82" s="155"/>
      <c r="F82" s="155"/>
      <c r="G82" s="11"/>
      <c r="H82" s="38"/>
      <c r="I82" s="38"/>
      <c r="J82" s="38"/>
      <c r="K82" s="39"/>
      <c r="L82" s="38"/>
      <c r="M82" s="40">
        <v>1559.07</v>
      </c>
      <c r="N82" s="32"/>
      <c r="O82" s="41">
        <v>30375.16</v>
      </c>
      <c r="AE82" s="9"/>
      <c r="AF82" s="9"/>
      <c r="AG82" s="9"/>
      <c r="AL82" s="9" t="s">
        <v>68</v>
      </c>
      <c r="AM82" s="9"/>
    </row>
    <row r="83" spans="1:39" customFormat="1" ht="45.75" x14ac:dyDescent="0.25">
      <c r="A83" s="10" t="s">
        <v>94</v>
      </c>
      <c r="B83" s="11" t="s">
        <v>94</v>
      </c>
      <c r="C83" s="12" t="s">
        <v>71</v>
      </c>
      <c r="D83" s="131" t="s">
        <v>95</v>
      </c>
      <c r="E83" s="131"/>
      <c r="F83" s="131"/>
      <c r="G83" s="11" t="s">
        <v>73</v>
      </c>
      <c r="H83" s="11">
        <v>0.57899999999999996</v>
      </c>
      <c r="I83" s="11" t="s">
        <v>24</v>
      </c>
      <c r="J83" s="11" t="s">
        <v>96</v>
      </c>
      <c r="K83" s="13"/>
      <c r="L83" s="11"/>
      <c r="M83" s="13"/>
      <c r="N83" s="11"/>
      <c r="O83" s="14"/>
      <c r="AE83" s="9"/>
      <c r="AF83" s="9"/>
      <c r="AG83" s="9" t="s">
        <v>95</v>
      </c>
      <c r="AL83" s="9"/>
      <c r="AM83" s="9"/>
    </row>
    <row r="84" spans="1:39" customFormat="1" ht="15" x14ac:dyDescent="0.25">
      <c r="A84" s="15"/>
      <c r="B84" s="16"/>
      <c r="C84" s="17" t="s">
        <v>75</v>
      </c>
      <c r="D84" s="132" t="s">
        <v>76</v>
      </c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3"/>
      <c r="AE84" s="9"/>
      <c r="AF84" s="9"/>
      <c r="AG84" s="9"/>
      <c r="AH84" s="2" t="s">
        <v>76</v>
      </c>
      <c r="AL84" s="9"/>
      <c r="AM84" s="9"/>
    </row>
    <row r="85" spans="1:39" customFormat="1" ht="33.75" x14ac:dyDescent="0.25">
      <c r="A85" s="15"/>
      <c r="B85" s="16"/>
      <c r="C85" s="17" t="s">
        <v>77</v>
      </c>
      <c r="D85" s="132" t="s">
        <v>78</v>
      </c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3"/>
      <c r="AE85" s="9"/>
      <c r="AF85" s="9"/>
      <c r="AG85" s="9"/>
      <c r="AH85" s="2" t="s">
        <v>78</v>
      </c>
      <c r="AL85" s="9"/>
      <c r="AM85" s="9"/>
    </row>
    <row r="86" spans="1:39" customFormat="1" ht="57" x14ac:dyDescent="0.25">
      <c r="A86" s="15"/>
      <c r="B86" s="16"/>
      <c r="C86" s="17" t="s">
        <v>49</v>
      </c>
      <c r="D86" s="132" t="s">
        <v>50</v>
      </c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3"/>
      <c r="AE86" s="9"/>
      <c r="AF86" s="9"/>
      <c r="AG86" s="9"/>
      <c r="AH86" s="2" t="s">
        <v>50</v>
      </c>
      <c r="AL86" s="9"/>
      <c r="AM86" s="9"/>
    </row>
    <row r="87" spans="1:39" customFormat="1" ht="15" x14ac:dyDescent="0.25">
      <c r="A87" s="15"/>
      <c r="B87" s="18"/>
      <c r="C87" s="17" t="s">
        <v>24</v>
      </c>
      <c r="D87" s="153" t="s">
        <v>51</v>
      </c>
      <c r="E87" s="153"/>
      <c r="F87" s="153"/>
      <c r="G87" s="19"/>
      <c r="H87" s="20"/>
      <c r="I87" s="20"/>
      <c r="J87" s="20"/>
      <c r="K87" s="24">
        <v>1201.2</v>
      </c>
      <c r="L87" s="46">
        <v>1.587</v>
      </c>
      <c r="M87" s="24">
        <v>1103.75</v>
      </c>
      <c r="N87" s="22">
        <v>44.77</v>
      </c>
      <c r="O87" s="23">
        <v>49414.89</v>
      </c>
      <c r="AE87" s="9"/>
      <c r="AF87" s="9"/>
      <c r="AG87" s="9"/>
      <c r="AI87" s="2" t="s">
        <v>51</v>
      </c>
      <c r="AL87" s="9"/>
      <c r="AM87" s="9"/>
    </row>
    <row r="88" spans="1:39" customFormat="1" ht="15" x14ac:dyDescent="0.25">
      <c r="A88" s="27"/>
      <c r="B88" s="18"/>
      <c r="C88" s="17"/>
      <c r="D88" s="153" t="s">
        <v>58</v>
      </c>
      <c r="E88" s="153"/>
      <c r="F88" s="153"/>
      <c r="G88" s="19" t="s">
        <v>59</v>
      </c>
      <c r="H88" s="25">
        <v>154</v>
      </c>
      <c r="I88" s="46">
        <v>1.587</v>
      </c>
      <c r="J88" s="50">
        <v>141.50644199999999</v>
      </c>
      <c r="K88" s="29"/>
      <c r="L88" s="20"/>
      <c r="M88" s="29"/>
      <c r="N88" s="20"/>
      <c r="O88" s="26"/>
      <c r="AE88" s="9"/>
      <c r="AF88" s="9"/>
      <c r="AG88" s="9"/>
      <c r="AJ88" s="2" t="s">
        <v>58</v>
      </c>
      <c r="AL88" s="9"/>
      <c r="AM88" s="9"/>
    </row>
    <row r="89" spans="1:39" customFormat="1" ht="15" x14ac:dyDescent="0.25">
      <c r="A89" s="30"/>
      <c r="B89" s="19"/>
      <c r="C89" s="17"/>
      <c r="D89" s="154" t="s">
        <v>61</v>
      </c>
      <c r="E89" s="154"/>
      <c r="F89" s="154"/>
      <c r="G89" s="31"/>
      <c r="H89" s="32"/>
      <c r="I89" s="32"/>
      <c r="J89" s="32"/>
      <c r="K89" s="33">
        <v>1201.2</v>
      </c>
      <c r="L89" s="32"/>
      <c r="M89" s="33">
        <v>1103.75</v>
      </c>
      <c r="N89" s="32"/>
      <c r="O89" s="34">
        <v>49414.89</v>
      </c>
      <c r="AE89" s="9"/>
      <c r="AF89" s="9"/>
      <c r="AG89" s="9"/>
      <c r="AK89" s="2" t="s">
        <v>61</v>
      </c>
      <c r="AL89" s="9"/>
      <c r="AM89" s="9"/>
    </row>
    <row r="90" spans="1:39" customFormat="1" ht="15" x14ac:dyDescent="0.25">
      <c r="A90" s="27"/>
      <c r="B90" s="18"/>
      <c r="C90" s="17"/>
      <c r="D90" s="153" t="s">
        <v>62</v>
      </c>
      <c r="E90" s="153"/>
      <c r="F90" s="153"/>
      <c r="G90" s="19"/>
      <c r="H90" s="20"/>
      <c r="I90" s="20"/>
      <c r="J90" s="20"/>
      <c r="K90" s="29"/>
      <c r="L90" s="20"/>
      <c r="M90" s="24">
        <v>1103.75</v>
      </c>
      <c r="N90" s="20"/>
      <c r="O90" s="23">
        <v>49414.89</v>
      </c>
      <c r="AE90" s="9"/>
      <c r="AF90" s="9"/>
      <c r="AG90" s="9"/>
      <c r="AJ90" s="2" t="s">
        <v>62</v>
      </c>
      <c r="AL90" s="9"/>
      <c r="AM90" s="9"/>
    </row>
    <row r="91" spans="1:39" customFormat="1" ht="33.75" x14ac:dyDescent="0.25">
      <c r="A91" s="27"/>
      <c r="B91" s="18"/>
      <c r="C91" s="17" t="s">
        <v>79</v>
      </c>
      <c r="D91" s="153" t="s">
        <v>80</v>
      </c>
      <c r="E91" s="153"/>
      <c r="F91" s="153"/>
      <c r="G91" s="19" t="s">
        <v>65</v>
      </c>
      <c r="H91" s="25">
        <v>89</v>
      </c>
      <c r="I91" s="20"/>
      <c r="J91" s="25">
        <v>89</v>
      </c>
      <c r="K91" s="29"/>
      <c r="L91" s="20"/>
      <c r="M91" s="21">
        <v>982.34</v>
      </c>
      <c r="N91" s="20"/>
      <c r="O91" s="23">
        <v>43979.25</v>
      </c>
      <c r="AE91" s="9"/>
      <c r="AF91" s="9"/>
      <c r="AG91" s="9"/>
      <c r="AJ91" s="2" t="s">
        <v>80</v>
      </c>
      <c r="AL91" s="9"/>
      <c r="AM91" s="9"/>
    </row>
    <row r="92" spans="1:39" customFormat="1" ht="56.25" x14ac:dyDescent="0.25">
      <c r="A92" s="27"/>
      <c r="B92" s="18"/>
      <c r="C92" s="17" t="s">
        <v>81</v>
      </c>
      <c r="D92" s="153" t="s">
        <v>82</v>
      </c>
      <c r="E92" s="153"/>
      <c r="F92" s="153"/>
      <c r="G92" s="19" t="s">
        <v>65</v>
      </c>
      <c r="H92" s="25">
        <v>40</v>
      </c>
      <c r="I92" s="22">
        <v>0.85</v>
      </c>
      <c r="J92" s="25">
        <v>34</v>
      </c>
      <c r="K92" s="29"/>
      <c r="L92" s="20"/>
      <c r="M92" s="21">
        <v>375.28</v>
      </c>
      <c r="N92" s="20"/>
      <c r="O92" s="23">
        <v>16801.060000000001</v>
      </c>
      <c r="AE92" s="9"/>
      <c r="AF92" s="9"/>
      <c r="AG92" s="9"/>
      <c r="AJ92" s="2" t="s">
        <v>82</v>
      </c>
      <c r="AL92" s="9"/>
      <c r="AM92" s="9"/>
    </row>
    <row r="93" spans="1:39" customFormat="1" ht="15" x14ac:dyDescent="0.25">
      <c r="A93" s="15"/>
      <c r="B93" s="36"/>
      <c r="C93" s="37"/>
      <c r="D93" s="155" t="s">
        <v>68</v>
      </c>
      <c r="E93" s="155"/>
      <c r="F93" s="155"/>
      <c r="G93" s="11"/>
      <c r="H93" s="38"/>
      <c r="I93" s="38"/>
      <c r="J93" s="38"/>
      <c r="K93" s="39"/>
      <c r="L93" s="38"/>
      <c r="M93" s="40">
        <v>2461.37</v>
      </c>
      <c r="N93" s="32"/>
      <c r="O93" s="41">
        <v>110195.2</v>
      </c>
      <c r="AE93" s="9"/>
      <c r="AF93" s="9"/>
      <c r="AG93" s="9"/>
      <c r="AL93" s="9" t="s">
        <v>68</v>
      </c>
      <c r="AM93" s="9"/>
    </row>
    <row r="94" spans="1:39" customFormat="1" ht="23.25" x14ac:dyDescent="0.25">
      <c r="A94" s="10" t="s">
        <v>97</v>
      </c>
      <c r="B94" s="11" t="s">
        <v>97</v>
      </c>
      <c r="C94" s="12" t="s">
        <v>98</v>
      </c>
      <c r="D94" s="131" t="s">
        <v>99</v>
      </c>
      <c r="E94" s="131"/>
      <c r="F94" s="131"/>
      <c r="G94" s="11" t="s">
        <v>100</v>
      </c>
      <c r="H94" s="11">
        <v>2.87</v>
      </c>
      <c r="I94" s="11" t="s">
        <v>24</v>
      </c>
      <c r="J94" s="11" t="s">
        <v>101</v>
      </c>
      <c r="K94" s="13"/>
      <c r="L94" s="11"/>
      <c r="M94" s="13"/>
      <c r="N94" s="11"/>
      <c r="O94" s="14"/>
      <c r="AE94" s="9"/>
      <c r="AF94" s="9"/>
      <c r="AG94" s="9" t="s">
        <v>99</v>
      </c>
      <c r="AL94" s="9"/>
      <c r="AM94" s="9"/>
    </row>
    <row r="95" spans="1:39" customFormat="1" ht="33.75" x14ac:dyDescent="0.25">
      <c r="A95" s="15"/>
      <c r="B95" s="16"/>
      <c r="C95" s="17" t="s">
        <v>77</v>
      </c>
      <c r="D95" s="132" t="s">
        <v>78</v>
      </c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3"/>
      <c r="AE95" s="9"/>
      <c r="AF95" s="9"/>
      <c r="AG95" s="9"/>
      <c r="AH95" s="2" t="s">
        <v>78</v>
      </c>
      <c r="AL95" s="9"/>
      <c r="AM95" s="9"/>
    </row>
    <row r="96" spans="1:39" customFormat="1" ht="57" x14ac:dyDescent="0.25">
      <c r="A96" s="15"/>
      <c r="B96" s="16"/>
      <c r="C96" s="17" t="s">
        <v>49</v>
      </c>
      <c r="D96" s="132" t="s">
        <v>50</v>
      </c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3"/>
      <c r="AE96" s="9"/>
      <c r="AF96" s="9"/>
      <c r="AG96" s="9"/>
      <c r="AH96" s="2" t="s">
        <v>50</v>
      </c>
      <c r="AL96" s="9"/>
      <c r="AM96" s="9"/>
    </row>
    <row r="97" spans="1:40" customFormat="1" ht="15" x14ac:dyDescent="0.25">
      <c r="A97" s="15"/>
      <c r="B97" s="18"/>
      <c r="C97" s="17" t="s">
        <v>24</v>
      </c>
      <c r="D97" s="153" t="s">
        <v>51</v>
      </c>
      <c r="E97" s="153"/>
      <c r="F97" s="153"/>
      <c r="G97" s="19"/>
      <c r="H97" s="20"/>
      <c r="I97" s="20"/>
      <c r="J97" s="20"/>
      <c r="K97" s="21">
        <v>83.33</v>
      </c>
      <c r="L97" s="47">
        <v>1.3225</v>
      </c>
      <c r="M97" s="21">
        <v>316.29000000000002</v>
      </c>
      <c r="N97" s="22">
        <v>44.77</v>
      </c>
      <c r="O97" s="23">
        <v>14160.3</v>
      </c>
      <c r="AE97" s="9"/>
      <c r="AF97" s="9"/>
      <c r="AG97" s="9"/>
      <c r="AI97" s="2" t="s">
        <v>51</v>
      </c>
      <c r="AL97" s="9"/>
      <c r="AM97" s="9"/>
    </row>
    <row r="98" spans="1:40" customFormat="1" ht="15" x14ac:dyDescent="0.25">
      <c r="A98" s="15"/>
      <c r="B98" s="18"/>
      <c r="C98" s="17" t="s">
        <v>52</v>
      </c>
      <c r="D98" s="153" t="s">
        <v>53</v>
      </c>
      <c r="E98" s="153"/>
      <c r="F98" s="153"/>
      <c r="G98" s="19"/>
      <c r="H98" s="20"/>
      <c r="I98" s="20"/>
      <c r="J98" s="20"/>
      <c r="K98" s="21">
        <v>28.8</v>
      </c>
      <c r="L98" s="47">
        <v>1.4375</v>
      </c>
      <c r="M98" s="21">
        <v>118.82</v>
      </c>
      <c r="N98" s="22">
        <v>13.24</v>
      </c>
      <c r="O98" s="23">
        <v>1573.18</v>
      </c>
      <c r="AE98" s="9"/>
      <c r="AF98" s="9"/>
      <c r="AG98" s="9"/>
      <c r="AI98" s="2" t="s">
        <v>53</v>
      </c>
      <c r="AL98" s="9"/>
      <c r="AM98" s="9"/>
    </row>
    <row r="99" spans="1:40" customFormat="1" ht="15" x14ac:dyDescent="0.25">
      <c r="A99" s="15"/>
      <c r="B99" s="18"/>
      <c r="C99" s="17" t="s">
        <v>54</v>
      </c>
      <c r="D99" s="153" t="s">
        <v>55</v>
      </c>
      <c r="E99" s="153"/>
      <c r="F99" s="153"/>
      <c r="G99" s="19"/>
      <c r="H99" s="20"/>
      <c r="I99" s="20"/>
      <c r="J99" s="20"/>
      <c r="K99" s="21">
        <v>3.22</v>
      </c>
      <c r="L99" s="47">
        <v>1.4375</v>
      </c>
      <c r="M99" s="21">
        <v>13.28</v>
      </c>
      <c r="N99" s="22">
        <v>44.77</v>
      </c>
      <c r="O99" s="49">
        <v>594.54999999999995</v>
      </c>
      <c r="AE99" s="9"/>
      <c r="AF99" s="9"/>
      <c r="AG99" s="9"/>
      <c r="AI99" s="2" t="s">
        <v>55</v>
      </c>
      <c r="AL99" s="9"/>
      <c r="AM99" s="9"/>
    </row>
    <row r="100" spans="1:40" customFormat="1" ht="15" x14ac:dyDescent="0.25">
      <c r="A100" s="27"/>
      <c r="B100" s="18"/>
      <c r="C100" s="17"/>
      <c r="D100" s="153" t="s">
        <v>58</v>
      </c>
      <c r="E100" s="153"/>
      <c r="F100" s="153"/>
      <c r="G100" s="19" t="s">
        <v>59</v>
      </c>
      <c r="H100" s="35">
        <v>10.199999999999999</v>
      </c>
      <c r="I100" s="47">
        <v>1.3225</v>
      </c>
      <c r="J100" s="50">
        <v>38.714865000000003</v>
      </c>
      <c r="K100" s="29"/>
      <c r="L100" s="20"/>
      <c r="M100" s="29"/>
      <c r="N100" s="20"/>
      <c r="O100" s="26"/>
      <c r="AE100" s="9"/>
      <c r="AF100" s="9"/>
      <c r="AG100" s="9"/>
      <c r="AJ100" s="2" t="s">
        <v>58</v>
      </c>
      <c r="AL100" s="9"/>
      <c r="AM100" s="9"/>
    </row>
    <row r="101" spans="1:40" customFormat="1" ht="15" x14ac:dyDescent="0.25">
      <c r="A101" s="27"/>
      <c r="B101" s="18"/>
      <c r="C101" s="17"/>
      <c r="D101" s="153" t="s">
        <v>60</v>
      </c>
      <c r="E101" s="153"/>
      <c r="F101" s="153"/>
      <c r="G101" s="19" t="s">
        <v>59</v>
      </c>
      <c r="H101" s="22">
        <v>0.32</v>
      </c>
      <c r="I101" s="47">
        <v>1.4375</v>
      </c>
      <c r="J101" s="47">
        <v>1.3202</v>
      </c>
      <c r="K101" s="29"/>
      <c r="L101" s="20"/>
      <c r="M101" s="29"/>
      <c r="N101" s="20"/>
      <c r="O101" s="26"/>
      <c r="AE101" s="9"/>
      <c r="AF101" s="9"/>
      <c r="AG101" s="9"/>
      <c r="AJ101" s="2" t="s">
        <v>60</v>
      </c>
      <c r="AL101" s="9"/>
      <c r="AM101" s="9"/>
    </row>
    <row r="102" spans="1:40" customFormat="1" ht="15" x14ac:dyDescent="0.25">
      <c r="A102" s="30"/>
      <c r="B102" s="19"/>
      <c r="C102" s="17"/>
      <c r="D102" s="154" t="s">
        <v>61</v>
      </c>
      <c r="E102" s="154"/>
      <c r="F102" s="154"/>
      <c r="G102" s="31"/>
      <c r="H102" s="32"/>
      <c r="I102" s="32"/>
      <c r="J102" s="32"/>
      <c r="K102" s="48">
        <v>112.13</v>
      </c>
      <c r="L102" s="32"/>
      <c r="M102" s="48">
        <v>435.11</v>
      </c>
      <c r="N102" s="32"/>
      <c r="O102" s="34">
        <v>15733.48</v>
      </c>
      <c r="AE102" s="9"/>
      <c r="AF102" s="9"/>
      <c r="AG102" s="9"/>
      <c r="AK102" s="2" t="s">
        <v>61</v>
      </c>
      <c r="AL102" s="9"/>
      <c r="AM102" s="9"/>
    </row>
    <row r="103" spans="1:40" customFormat="1" ht="15" x14ac:dyDescent="0.25">
      <c r="A103" s="27"/>
      <c r="B103" s="18"/>
      <c r="C103" s="17"/>
      <c r="D103" s="153" t="s">
        <v>62</v>
      </c>
      <c r="E103" s="153"/>
      <c r="F103" s="153"/>
      <c r="G103" s="19"/>
      <c r="H103" s="20"/>
      <c r="I103" s="20"/>
      <c r="J103" s="20"/>
      <c r="K103" s="29"/>
      <c r="L103" s="20"/>
      <c r="M103" s="21">
        <v>329.57</v>
      </c>
      <c r="N103" s="20"/>
      <c r="O103" s="23">
        <v>14754.85</v>
      </c>
      <c r="AE103" s="9"/>
      <c r="AF103" s="9"/>
      <c r="AG103" s="9"/>
      <c r="AJ103" s="2" t="s">
        <v>62</v>
      </c>
      <c r="AL103" s="9"/>
      <c r="AM103" s="9"/>
    </row>
    <row r="104" spans="1:40" customFormat="1" ht="34.5" x14ac:dyDescent="0.25">
      <c r="A104" s="27"/>
      <c r="B104" s="18"/>
      <c r="C104" s="17" t="s">
        <v>63</v>
      </c>
      <c r="D104" s="153" t="s">
        <v>64</v>
      </c>
      <c r="E104" s="153"/>
      <c r="F104" s="153"/>
      <c r="G104" s="19" t="s">
        <v>65</v>
      </c>
      <c r="H104" s="25">
        <v>117</v>
      </c>
      <c r="I104" s="20"/>
      <c r="J104" s="25">
        <v>117</v>
      </c>
      <c r="K104" s="29"/>
      <c r="L104" s="20"/>
      <c r="M104" s="21">
        <v>385.6</v>
      </c>
      <c r="N104" s="20"/>
      <c r="O104" s="23">
        <v>17263.169999999998</v>
      </c>
      <c r="AE104" s="9"/>
      <c r="AF104" s="9"/>
      <c r="AG104" s="9"/>
      <c r="AJ104" s="2" t="s">
        <v>64</v>
      </c>
      <c r="AL104" s="9"/>
      <c r="AM104" s="9"/>
    </row>
    <row r="105" spans="1:40" customFormat="1" ht="56.25" x14ac:dyDescent="0.25">
      <c r="A105" s="27"/>
      <c r="B105" s="18"/>
      <c r="C105" s="17" t="s">
        <v>66</v>
      </c>
      <c r="D105" s="153" t="s">
        <v>67</v>
      </c>
      <c r="E105" s="153"/>
      <c r="F105" s="153"/>
      <c r="G105" s="19" t="s">
        <v>65</v>
      </c>
      <c r="H105" s="25">
        <v>74</v>
      </c>
      <c r="I105" s="22">
        <v>0.85</v>
      </c>
      <c r="J105" s="35">
        <v>62.9</v>
      </c>
      <c r="K105" s="29"/>
      <c r="L105" s="20"/>
      <c r="M105" s="21">
        <v>207.3</v>
      </c>
      <c r="N105" s="20"/>
      <c r="O105" s="23">
        <v>9280.7999999999993</v>
      </c>
      <c r="AE105" s="9"/>
      <c r="AF105" s="9"/>
      <c r="AG105" s="9"/>
      <c r="AJ105" s="2" t="s">
        <v>67</v>
      </c>
      <c r="AL105" s="9"/>
      <c r="AM105" s="9"/>
    </row>
    <row r="106" spans="1:40" customFormat="1" ht="15" x14ac:dyDescent="0.25">
      <c r="A106" s="15"/>
      <c r="B106" s="36"/>
      <c r="C106" s="37"/>
      <c r="D106" s="155" t="s">
        <v>68</v>
      </c>
      <c r="E106" s="155"/>
      <c r="F106" s="155"/>
      <c r="G106" s="11"/>
      <c r="H106" s="38"/>
      <c r="I106" s="38"/>
      <c r="J106" s="38"/>
      <c r="K106" s="39"/>
      <c r="L106" s="38"/>
      <c r="M106" s="40">
        <v>1028.01</v>
      </c>
      <c r="N106" s="32"/>
      <c r="O106" s="41">
        <v>42277.45</v>
      </c>
      <c r="AE106" s="9"/>
      <c r="AF106" s="9"/>
      <c r="AG106" s="9"/>
      <c r="AL106" s="9" t="s">
        <v>68</v>
      </c>
      <c r="AM106" s="9"/>
    </row>
    <row r="107" spans="1:40" customFormat="1" ht="33.75" x14ac:dyDescent="0.25">
      <c r="A107" s="10" t="s">
        <v>102</v>
      </c>
      <c r="B107" s="11" t="s">
        <v>102</v>
      </c>
      <c r="C107" s="109" t="s">
        <v>504</v>
      </c>
      <c r="D107" s="131" t="s">
        <v>103</v>
      </c>
      <c r="E107" s="131"/>
      <c r="F107" s="131"/>
      <c r="G107" s="11" t="s">
        <v>104</v>
      </c>
      <c r="H107" s="11">
        <v>31.56</v>
      </c>
      <c r="I107" s="11" t="s">
        <v>24</v>
      </c>
      <c r="J107" s="11" t="s">
        <v>105</v>
      </c>
      <c r="K107" s="13" t="s">
        <v>106</v>
      </c>
      <c r="L107" s="11" t="s">
        <v>107</v>
      </c>
      <c r="M107" s="13" t="s">
        <v>108</v>
      </c>
      <c r="N107" s="11" t="s">
        <v>109</v>
      </c>
      <c r="O107" s="14" t="s">
        <v>110</v>
      </c>
      <c r="AE107" s="9"/>
      <c r="AF107" s="9"/>
      <c r="AG107" s="9" t="s">
        <v>103</v>
      </c>
      <c r="AL107" s="9"/>
      <c r="AM107" s="9"/>
    </row>
    <row r="108" spans="1:40" customFormat="1" ht="15" x14ac:dyDescent="0.25">
      <c r="A108" s="51"/>
      <c r="B108" s="36"/>
      <c r="C108" s="37"/>
      <c r="D108" s="153" t="s">
        <v>111</v>
      </c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6"/>
      <c r="AE108" s="9"/>
      <c r="AF108" s="9"/>
      <c r="AG108" s="9"/>
      <c r="AL108" s="9"/>
      <c r="AM108" s="9"/>
      <c r="AN108" s="2" t="s">
        <v>111</v>
      </c>
    </row>
    <row r="109" spans="1:40" customFormat="1" ht="15" x14ac:dyDescent="0.25">
      <c r="A109" s="15"/>
      <c r="B109" s="16"/>
      <c r="C109" s="17"/>
      <c r="D109" s="132" t="s">
        <v>112</v>
      </c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3"/>
      <c r="AE109" s="9"/>
      <c r="AF109" s="9"/>
      <c r="AG109" s="9"/>
      <c r="AH109" s="2" t="s">
        <v>112</v>
      </c>
      <c r="AL109" s="9"/>
      <c r="AM109" s="9"/>
    </row>
    <row r="110" spans="1:40" customFormat="1" ht="15" x14ac:dyDescent="0.25">
      <c r="A110" s="15"/>
      <c r="B110" s="36"/>
      <c r="C110" s="37"/>
      <c r="D110" s="155" t="s">
        <v>68</v>
      </c>
      <c r="E110" s="155"/>
      <c r="F110" s="155"/>
      <c r="G110" s="11"/>
      <c r="H110" s="38"/>
      <c r="I110" s="38"/>
      <c r="J110" s="38"/>
      <c r="K110" s="39"/>
      <c r="L110" s="38"/>
      <c r="M110" s="40">
        <v>3193.23</v>
      </c>
      <c r="N110" s="32"/>
      <c r="O110" s="41">
        <v>26056.76</v>
      </c>
      <c r="AE110" s="9"/>
      <c r="AF110" s="9"/>
      <c r="AG110" s="9"/>
      <c r="AL110" s="9" t="s">
        <v>68</v>
      </c>
      <c r="AM110" s="9"/>
    </row>
    <row r="111" spans="1:40" customFormat="1" ht="23.25" x14ac:dyDescent="0.25">
      <c r="A111" s="10" t="s">
        <v>113</v>
      </c>
      <c r="B111" s="11" t="s">
        <v>113</v>
      </c>
      <c r="C111" s="12" t="s">
        <v>114</v>
      </c>
      <c r="D111" s="131" t="s">
        <v>115</v>
      </c>
      <c r="E111" s="131"/>
      <c r="F111" s="131"/>
      <c r="G111" s="11" t="s">
        <v>73</v>
      </c>
      <c r="H111" s="11">
        <v>2.0470999999999999</v>
      </c>
      <c r="I111" s="11" t="s">
        <v>24</v>
      </c>
      <c r="J111" s="11" t="s">
        <v>116</v>
      </c>
      <c r="K111" s="13"/>
      <c r="L111" s="11"/>
      <c r="M111" s="13"/>
      <c r="N111" s="11"/>
      <c r="O111" s="14"/>
      <c r="AE111" s="9"/>
      <c r="AF111" s="9"/>
      <c r="AG111" s="9" t="s">
        <v>115</v>
      </c>
      <c r="AL111" s="9"/>
      <c r="AM111" s="9"/>
    </row>
    <row r="112" spans="1:40" customFormat="1" ht="33.75" x14ac:dyDescent="0.25">
      <c r="A112" s="15"/>
      <c r="B112" s="16"/>
      <c r="C112" s="17" t="s">
        <v>77</v>
      </c>
      <c r="D112" s="132" t="s">
        <v>78</v>
      </c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3"/>
      <c r="AE112" s="9"/>
      <c r="AF112" s="9"/>
      <c r="AG112" s="9"/>
      <c r="AH112" s="2" t="s">
        <v>78</v>
      </c>
      <c r="AL112" s="9"/>
      <c r="AM112" s="9"/>
    </row>
    <row r="113" spans="1:40" customFormat="1" ht="57" x14ac:dyDescent="0.25">
      <c r="A113" s="15"/>
      <c r="B113" s="16"/>
      <c r="C113" s="17" t="s">
        <v>49</v>
      </c>
      <c r="D113" s="132" t="s">
        <v>50</v>
      </c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3"/>
      <c r="AE113" s="9"/>
      <c r="AF113" s="9"/>
      <c r="AG113" s="9"/>
      <c r="AH113" s="2" t="s">
        <v>50</v>
      </c>
      <c r="AL113" s="9"/>
      <c r="AM113" s="9"/>
    </row>
    <row r="114" spans="1:40" customFormat="1" ht="15" x14ac:dyDescent="0.25">
      <c r="A114" s="15"/>
      <c r="B114" s="18"/>
      <c r="C114" s="17" t="s">
        <v>24</v>
      </c>
      <c r="D114" s="153" t="s">
        <v>51</v>
      </c>
      <c r="E114" s="153"/>
      <c r="F114" s="153"/>
      <c r="G114" s="19"/>
      <c r="H114" s="20"/>
      <c r="I114" s="20"/>
      <c r="J114" s="20"/>
      <c r="K114" s="21">
        <v>663.75</v>
      </c>
      <c r="L114" s="47">
        <v>1.3225</v>
      </c>
      <c r="M114" s="24">
        <v>1796.96</v>
      </c>
      <c r="N114" s="22">
        <v>44.77</v>
      </c>
      <c r="O114" s="23">
        <v>80449.899999999994</v>
      </c>
      <c r="AE114" s="9"/>
      <c r="AF114" s="9"/>
      <c r="AG114" s="9"/>
      <c r="AI114" s="2" t="s">
        <v>51</v>
      </c>
      <c r="AL114" s="9"/>
      <c r="AM114" s="9"/>
    </row>
    <row r="115" spans="1:40" customFormat="1" ht="15" x14ac:dyDescent="0.25">
      <c r="A115" s="27"/>
      <c r="B115" s="18"/>
      <c r="C115" s="17"/>
      <c r="D115" s="153" t="s">
        <v>58</v>
      </c>
      <c r="E115" s="153"/>
      <c r="F115" s="153"/>
      <c r="G115" s="19" t="s">
        <v>59</v>
      </c>
      <c r="H115" s="35">
        <v>88.5</v>
      </c>
      <c r="I115" s="47">
        <v>1.3225</v>
      </c>
      <c r="J115" s="28">
        <v>239.59514290000001</v>
      </c>
      <c r="K115" s="29"/>
      <c r="L115" s="20"/>
      <c r="M115" s="29"/>
      <c r="N115" s="20"/>
      <c r="O115" s="26"/>
      <c r="AE115" s="9"/>
      <c r="AF115" s="9"/>
      <c r="AG115" s="9"/>
      <c r="AJ115" s="2" t="s">
        <v>58</v>
      </c>
      <c r="AL115" s="9"/>
      <c r="AM115" s="9"/>
    </row>
    <row r="116" spans="1:40" customFormat="1" ht="15" x14ac:dyDescent="0.25">
      <c r="A116" s="30"/>
      <c r="B116" s="19"/>
      <c r="C116" s="17"/>
      <c r="D116" s="154" t="s">
        <v>61</v>
      </c>
      <c r="E116" s="154"/>
      <c r="F116" s="154"/>
      <c r="G116" s="31"/>
      <c r="H116" s="32"/>
      <c r="I116" s="32"/>
      <c r="J116" s="32"/>
      <c r="K116" s="48">
        <v>663.75</v>
      </c>
      <c r="L116" s="32"/>
      <c r="M116" s="33">
        <v>1796.96</v>
      </c>
      <c r="N116" s="32"/>
      <c r="O116" s="34">
        <v>80449.899999999994</v>
      </c>
      <c r="AE116" s="9"/>
      <c r="AF116" s="9"/>
      <c r="AG116" s="9"/>
      <c r="AK116" s="2" t="s">
        <v>61</v>
      </c>
      <c r="AL116" s="9"/>
      <c r="AM116" s="9"/>
    </row>
    <row r="117" spans="1:40" customFormat="1" ht="15" x14ac:dyDescent="0.25">
      <c r="A117" s="27"/>
      <c r="B117" s="18"/>
      <c r="C117" s="17"/>
      <c r="D117" s="153" t="s">
        <v>62</v>
      </c>
      <c r="E117" s="153"/>
      <c r="F117" s="153"/>
      <c r="G117" s="19"/>
      <c r="H117" s="20"/>
      <c r="I117" s="20"/>
      <c r="J117" s="20"/>
      <c r="K117" s="29"/>
      <c r="L117" s="20"/>
      <c r="M117" s="24">
        <v>1796.96</v>
      </c>
      <c r="N117" s="20"/>
      <c r="O117" s="23">
        <v>80449.899999999994</v>
      </c>
      <c r="AE117" s="9"/>
      <c r="AF117" s="9"/>
      <c r="AG117" s="9"/>
      <c r="AJ117" s="2" t="s">
        <v>62</v>
      </c>
      <c r="AL117" s="9"/>
      <c r="AM117" s="9"/>
    </row>
    <row r="118" spans="1:40" customFormat="1" ht="33.75" x14ac:dyDescent="0.25">
      <c r="A118" s="27"/>
      <c r="B118" s="18"/>
      <c r="C118" s="17" t="s">
        <v>79</v>
      </c>
      <c r="D118" s="153" t="s">
        <v>80</v>
      </c>
      <c r="E118" s="153"/>
      <c r="F118" s="153"/>
      <c r="G118" s="19" t="s">
        <v>65</v>
      </c>
      <c r="H118" s="25">
        <v>89</v>
      </c>
      <c r="I118" s="20"/>
      <c r="J118" s="25">
        <v>89</v>
      </c>
      <c r="K118" s="29"/>
      <c r="L118" s="20"/>
      <c r="M118" s="24">
        <v>1599.29</v>
      </c>
      <c r="N118" s="20"/>
      <c r="O118" s="23">
        <v>71600.41</v>
      </c>
      <c r="AE118" s="9"/>
      <c r="AF118" s="9"/>
      <c r="AG118" s="9"/>
      <c r="AJ118" s="2" t="s">
        <v>80</v>
      </c>
      <c r="AL118" s="9"/>
      <c r="AM118" s="9"/>
    </row>
    <row r="119" spans="1:40" customFormat="1" ht="56.25" x14ac:dyDescent="0.25">
      <c r="A119" s="27"/>
      <c r="B119" s="18"/>
      <c r="C119" s="17" t="s">
        <v>81</v>
      </c>
      <c r="D119" s="153" t="s">
        <v>82</v>
      </c>
      <c r="E119" s="153"/>
      <c r="F119" s="153"/>
      <c r="G119" s="19" t="s">
        <v>65</v>
      </c>
      <c r="H119" s="25">
        <v>40</v>
      </c>
      <c r="I119" s="22">
        <v>0.85</v>
      </c>
      <c r="J119" s="25">
        <v>34</v>
      </c>
      <c r="K119" s="29"/>
      <c r="L119" s="20"/>
      <c r="M119" s="21">
        <v>610.97</v>
      </c>
      <c r="N119" s="20"/>
      <c r="O119" s="23">
        <v>27352.97</v>
      </c>
      <c r="AE119" s="9"/>
      <c r="AF119" s="9"/>
      <c r="AG119" s="9"/>
      <c r="AJ119" s="2" t="s">
        <v>82</v>
      </c>
      <c r="AL119" s="9"/>
      <c r="AM119" s="9"/>
    </row>
    <row r="120" spans="1:40" customFormat="1" ht="15" x14ac:dyDescent="0.25">
      <c r="A120" s="15"/>
      <c r="B120" s="36"/>
      <c r="C120" s="37"/>
      <c r="D120" s="155" t="s">
        <v>68</v>
      </c>
      <c r="E120" s="155"/>
      <c r="F120" s="155"/>
      <c r="G120" s="11"/>
      <c r="H120" s="38"/>
      <c r="I120" s="38"/>
      <c r="J120" s="38"/>
      <c r="K120" s="39"/>
      <c r="L120" s="38"/>
      <c r="M120" s="40">
        <v>4007.22</v>
      </c>
      <c r="N120" s="32"/>
      <c r="O120" s="41">
        <v>179403.28</v>
      </c>
      <c r="AE120" s="9"/>
      <c r="AF120" s="9"/>
      <c r="AG120" s="9"/>
      <c r="AL120" s="9" t="s">
        <v>68</v>
      </c>
      <c r="AM120" s="9"/>
    </row>
    <row r="121" spans="1:40" customFormat="1" ht="33.75" x14ac:dyDescent="0.25">
      <c r="A121" s="10" t="s">
        <v>117</v>
      </c>
      <c r="B121" s="11" t="s">
        <v>117</v>
      </c>
      <c r="C121" s="109" t="s">
        <v>504</v>
      </c>
      <c r="D121" s="131" t="s">
        <v>103</v>
      </c>
      <c r="E121" s="131"/>
      <c r="F121" s="131"/>
      <c r="G121" s="11" t="s">
        <v>104</v>
      </c>
      <c r="H121" s="11">
        <v>225.18100000000001</v>
      </c>
      <c r="I121" s="11" t="s">
        <v>24</v>
      </c>
      <c r="J121" s="11" t="s">
        <v>118</v>
      </c>
      <c r="K121" s="13" t="s">
        <v>106</v>
      </c>
      <c r="L121" s="11" t="s">
        <v>107</v>
      </c>
      <c r="M121" s="13" t="s">
        <v>119</v>
      </c>
      <c r="N121" s="11" t="s">
        <v>109</v>
      </c>
      <c r="O121" s="14" t="s">
        <v>120</v>
      </c>
      <c r="AE121" s="9"/>
      <c r="AF121" s="9"/>
      <c r="AG121" s="9" t="s">
        <v>103</v>
      </c>
      <c r="AL121" s="9"/>
      <c r="AM121" s="9"/>
    </row>
    <row r="122" spans="1:40" customFormat="1" ht="15" x14ac:dyDescent="0.25">
      <c r="A122" s="51"/>
      <c r="B122" s="36"/>
      <c r="C122" s="37"/>
      <c r="D122" s="153" t="s">
        <v>111</v>
      </c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6"/>
      <c r="AE122" s="9"/>
      <c r="AF122" s="9"/>
      <c r="AG122" s="9"/>
      <c r="AL122" s="9"/>
      <c r="AM122" s="9"/>
      <c r="AN122" s="2" t="s">
        <v>111</v>
      </c>
    </row>
    <row r="123" spans="1:40" customFormat="1" ht="15" x14ac:dyDescent="0.25">
      <c r="A123" s="15"/>
      <c r="B123" s="16"/>
      <c r="C123" s="17"/>
      <c r="D123" s="132" t="s">
        <v>112</v>
      </c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3"/>
      <c r="AE123" s="9"/>
      <c r="AF123" s="9"/>
      <c r="AG123" s="9"/>
      <c r="AH123" s="2" t="s">
        <v>112</v>
      </c>
      <c r="AL123" s="9"/>
      <c r="AM123" s="9"/>
    </row>
    <row r="124" spans="1:40" customFormat="1" ht="15" x14ac:dyDescent="0.25">
      <c r="A124" s="15"/>
      <c r="B124" s="36"/>
      <c r="C124" s="37"/>
      <c r="D124" s="155" t="s">
        <v>68</v>
      </c>
      <c r="E124" s="155"/>
      <c r="F124" s="155"/>
      <c r="G124" s="11"/>
      <c r="H124" s="38"/>
      <c r="I124" s="38"/>
      <c r="J124" s="38"/>
      <c r="K124" s="39"/>
      <c r="L124" s="38"/>
      <c r="M124" s="40">
        <v>22783.759999999998</v>
      </c>
      <c r="N124" s="32"/>
      <c r="O124" s="41">
        <v>185915.48</v>
      </c>
      <c r="AE124" s="9"/>
      <c r="AF124" s="9"/>
      <c r="AG124" s="9"/>
      <c r="AL124" s="9" t="s">
        <v>68</v>
      </c>
      <c r="AM124" s="9"/>
    </row>
    <row r="125" spans="1:40" customFormat="1" ht="23.25" x14ac:dyDescent="0.25">
      <c r="A125" s="10" t="s">
        <v>121</v>
      </c>
      <c r="B125" s="11" t="s">
        <v>121</v>
      </c>
      <c r="C125" s="12" t="s">
        <v>122</v>
      </c>
      <c r="D125" s="131" t="s">
        <v>123</v>
      </c>
      <c r="E125" s="131"/>
      <c r="F125" s="131"/>
      <c r="G125" s="11" t="s">
        <v>124</v>
      </c>
      <c r="H125" s="11">
        <v>18.420000000000002</v>
      </c>
      <c r="I125" s="11" t="s">
        <v>24</v>
      </c>
      <c r="J125" s="11" t="s">
        <v>125</v>
      </c>
      <c r="K125" s="13" t="s">
        <v>126</v>
      </c>
      <c r="L125" s="11"/>
      <c r="M125" s="13" t="s">
        <v>127</v>
      </c>
      <c r="N125" s="11" t="s">
        <v>128</v>
      </c>
      <c r="O125" s="14" t="s">
        <v>129</v>
      </c>
      <c r="AE125" s="9"/>
      <c r="AF125" s="9"/>
      <c r="AG125" s="9" t="s">
        <v>123</v>
      </c>
      <c r="AL125" s="9"/>
      <c r="AM125" s="9"/>
    </row>
    <row r="126" spans="1:40" customFormat="1" ht="15" x14ac:dyDescent="0.25">
      <c r="A126" s="15"/>
      <c r="B126" s="36"/>
      <c r="C126" s="37"/>
      <c r="D126" s="155" t="s">
        <v>68</v>
      </c>
      <c r="E126" s="155"/>
      <c r="F126" s="155"/>
      <c r="G126" s="11"/>
      <c r="H126" s="38"/>
      <c r="I126" s="38"/>
      <c r="J126" s="38"/>
      <c r="K126" s="39"/>
      <c r="L126" s="38"/>
      <c r="M126" s="40">
        <v>1105.2</v>
      </c>
      <c r="N126" s="32"/>
      <c r="O126" s="41">
        <v>14632.85</v>
      </c>
      <c r="AE126" s="9"/>
      <c r="AF126" s="9"/>
      <c r="AG126" s="9"/>
      <c r="AL126" s="9" t="s">
        <v>68</v>
      </c>
      <c r="AM126" s="9"/>
    </row>
    <row r="127" spans="1:40" customFormat="1" ht="57" x14ac:dyDescent="0.25">
      <c r="A127" s="10" t="s">
        <v>130</v>
      </c>
      <c r="B127" s="11" t="s">
        <v>130</v>
      </c>
      <c r="C127" s="12" t="s">
        <v>131</v>
      </c>
      <c r="D127" s="131" t="s">
        <v>132</v>
      </c>
      <c r="E127" s="131"/>
      <c r="F127" s="131"/>
      <c r="G127" s="11" t="s">
        <v>85</v>
      </c>
      <c r="H127" s="11">
        <v>1.6910000000000001</v>
      </c>
      <c r="I127" s="11" t="s">
        <v>24</v>
      </c>
      <c r="J127" s="11" t="s">
        <v>133</v>
      </c>
      <c r="K127" s="13"/>
      <c r="L127" s="11"/>
      <c r="M127" s="13"/>
      <c r="N127" s="11"/>
      <c r="O127" s="14"/>
      <c r="AE127" s="9"/>
      <c r="AF127" s="9"/>
      <c r="AG127" s="9" t="s">
        <v>132</v>
      </c>
      <c r="AL127" s="9"/>
      <c r="AM127" s="9"/>
    </row>
    <row r="128" spans="1:40" customFormat="1" ht="33.75" x14ac:dyDescent="0.25">
      <c r="A128" s="15"/>
      <c r="B128" s="16"/>
      <c r="C128" s="17" t="s">
        <v>77</v>
      </c>
      <c r="D128" s="132" t="s">
        <v>78</v>
      </c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3"/>
      <c r="AE128" s="9"/>
      <c r="AF128" s="9"/>
      <c r="AG128" s="9"/>
      <c r="AH128" s="2" t="s">
        <v>78</v>
      </c>
      <c r="AL128" s="9"/>
      <c r="AM128" s="9"/>
    </row>
    <row r="129" spans="1:39" customFormat="1" ht="57" x14ac:dyDescent="0.25">
      <c r="A129" s="15"/>
      <c r="B129" s="16"/>
      <c r="C129" s="17" t="s">
        <v>49</v>
      </c>
      <c r="D129" s="132" t="s">
        <v>50</v>
      </c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3"/>
      <c r="AE129" s="9"/>
      <c r="AF129" s="9"/>
      <c r="AG129" s="9"/>
      <c r="AH129" s="2" t="s">
        <v>50</v>
      </c>
      <c r="AL129" s="9"/>
      <c r="AM129" s="9"/>
    </row>
    <row r="130" spans="1:39" customFormat="1" ht="15" x14ac:dyDescent="0.25">
      <c r="A130" s="15"/>
      <c r="B130" s="18"/>
      <c r="C130" s="17" t="s">
        <v>52</v>
      </c>
      <c r="D130" s="153" t="s">
        <v>53</v>
      </c>
      <c r="E130" s="153"/>
      <c r="F130" s="153"/>
      <c r="G130" s="19"/>
      <c r="H130" s="20"/>
      <c r="I130" s="20"/>
      <c r="J130" s="20"/>
      <c r="K130" s="24">
        <v>2100</v>
      </c>
      <c r="L130" s="47">
        <v>1.4375</v>
      </c>
      <c r="M130" s="24">
        <v>5104.71</v>
      </c>
      <c r="N130" s="22">
        <v>13.24</v>
      </c>
      <c r="O130" s="23">
        <v>67586.36</v>
      </c>
      <c r="AE130" s="9"/>
      <c r="AF130" s="9"/>
      <c r="AG130" s="9"/>
      <c r="AI130" s="2" t="s">
        <v>53</v>
      </c>
      <c r="AL130" s="9"/>
      <c r="AM130" s="9"/>
    </row>
    <row r="131" spans="1:39" customFormat="1" ht="15" x14ac:dyDescent="0.25">
      <c r="A131" s="15"/>
      <c r="B131" s="18"/>
      <c r="C131" s="17" t="s">
        <v>54</v>
      </c>
      <c r="D131" s="153" t="s">
        <v>55</v>
      </c>
      <c r="E131" s="153"/>
      <c r="F131" s="153"/>
      <c r="G131" s="19"/>
      <c r="H131" s="20"/>
      <c r="I131" s="20"/>
      <c r="J131" s="20"/>
      <c r="K131" s="21">
        <v>283.5</v>
      </c>
      <c r="L131" s="47">
        <v>1.4375</v>
      </c>
      <c r="M131" s="21">
        <v>689.14</v>
      </c>
      <c r="N131" s="22">
        <v>44.77</v>
      </c>
      <c r="O131" s="23">
        <v>30852.799999999999</v>
      </c>
      <c r="AE131" s="9"/>
      <c r="AF131" s="9"/>
      <c r="AG131" s="9"/>
      <c r="AI131" s="2" t="s">
        <v>55</v>
      </c>
      <c r="AL131" s="9"/>
      <c r="AM131" s="9"/>
    </row>
    <row r="132" spans="1:39" customFormat="1" ht="15" x14ac:dyDescent="0.25">
      <c r="A132" s="27"/>
      <c r="B132" s="18"/>
      <c r="C132" s="17"/>
      <c r="D132" s="153" t="s">
        <v>60</v>
      </c>
      <c r="E132" s="153"/>
      <c r="F132" s="153"/>
      <c r="G132" s="19" t="s">
        <v>59</v>
      </c>
      <c r="H132" s="25">
        <v>21</v>
      </c>
      <c r="I132" s="47">
        <v>1.4375</v>
      </c>
      <c r="J132" s="28">
        <v>51.047062500000003</v>
      </c>
      <c r="K132" s="29"/>
      <c r="L132" s="20"/>
      <c r="M132" s="29"/>
      <c r="N132" s="20"/>
      <c r="O132" s="26"/>
      <c r="AE132" s="9"/>
      <c r="AF132" s="9"/>
      <c r="AG132" s="9"/>
      <c r="AJ132" s="2" t="s">
        <v>60</v>
      </c>
      <c r="AL132" s="9"/>
      <c r="AM132" s="9"/>
    </row>
    <row r="133" spans="1:39" customFormat="1" ht="15" x14ac:dyDescent="0.25">
      <c r="A133" s="30"/>
      <c r="B133" s="19"/>
      <c r="C133" s="17"/>
      <c r="D133" s="154" t="s">
        <v>61</v>
      </c>
      <c r="E133" s="154"/>
      <c r="F133" s="154"/>
      <c r="G133" s="31"/>
      <c r="H133" s="32"/>
      <c r="I133" s="32"/>
      <c r="J133" s="32"/>
      <c r="K133" s="33">
        <v>2100</v>
      </c>
      <c r="L133" s="32"/>
      <c r="M133" s="33">
        <v>5104.71</v>
      </c>
      <c r="N133" s="32"/>
      <c r="O133" s="34">
        <v>67586.36</v>
      </c>
      <c r="AE133" s="9"/>
      <c r="AF133" s="9"/>
      <c r="AG133" s="9"/>
      <c r="AK133" s="2" t="s">
        <v>61</v>
      </c>
      <c r="AL133" s="9"/>
      <c r="AM133" s="9"/>
    </row>
    <row r="134" spans="1:39" customFormat="1" ht="15" x14ac:dyDescent="0.25">
      <c r="A134" s="27"/>
      <c r="B134" s="18"/>
      <c r="C134" s="17"/>
      <c r="D134" s="153" t="s">
        <v>62</v>
      </c>
      <c r="E134" s="153"/>
      <c r="F134" s="153"/>
      <c r="G134" s="19"/>
      <c r="H134" s="20"/>
      <c r="I134" s="20"/>
      <c r="J134" s="20"/>
      <c r="K134" s="29"/>
      <c r="L134" s="20"/>
      <c r="M134" s="21">
        <v>689.14</v>
      </c>
      <c r="N134" s="20"/>
      <c r="O134" s="23">
        <v>30852.799999999999</v>
      </c>
      <c r="AE134" s="9"/>
      <c r="AF134" s="9"/>
      <c r="AG134" s="9"/>
      <c r="AJ134" s="2" t="s">
        <v>62</v>
      </c>
      <c r="AL134" s="9"/>
      <c r="AM134" s="9"/>
    </row>
    <row r="135" spans="1:39" customFormat="1" ht="33.75" x14ac:dyDescent="0.25">
      <c r="A135" s="27"/>
      <c r="B135" s="18"/>
      <c r="C135" s="17" t="s">
        <v>87</v>
      </c>
      <c r="D135" s="153" t="s">
        <v>88</v>
      </c>
      <c r="E135" s="153"/>
      <c r="F135" s="153"/>
      <c r="G135" s="19" t="s">
        <v>65</v>
      </c>
      <c r="H135" s="25">
        <v>92</v>
      </c>
      <c r="I135" s="20"/>
      <c r="J135" s="25">
        <v>92</v>
      </c>
      <c r="K135" s="29"/>
      <c r="L135" s="20"/>
      <c r="M135" s="21">
        <v>634.01</v>
      </c>
      <c r="N135" s="20"/>
      <c r="O135" s="23">
        <v>28384.58</v>
      </c>
      <c r="AE135" s="9"/>
      <c r="AF135" s="9"/>
      <c r="AG135" s="9"/>
      <c r="AJ135" s="2" t="s">
        <v>88</v>
      </c>
      <c r="AL135" s="9"/>
      <c r="AM135" s="9"/>
    </row>
    <row r="136" spans="1:39" customFormat="1" ht="56.25" x14ac:dyDescent="0.25">
      <c r="A136" s="27"/>
      <c r="B136" s="18"/>
      <c r="C136" s="17" t="s">
        <v>89</v>
      </c>
      <c r="D136" s="153" t="s">
        <v>90</v>
      </c>
      <c r="E136" s="153"/>
      <c r="F136" s="153"/>
      <c r="G136" s="19" t="s">
        <v>65</v>
      </c>
      <c r="H136" s="25">
        <v>46</v>
      </c>
      <c r="I136" s="22">
        <v>0.85</v>
      </c>
      <c r="J136" s="35">
        <v>39.1</v>
      </c>
      <c r="K136" s="29"/>
      <c r="L136" s="20"/>
      <c r="M136" s="21">
        <v>269.45</v>
      </c>
      <c r="N136" s="20"/>
      <c r="O136" s="23">
        <v>12063.44</v>
      </c>
      <c r="AE136" s="9"/>
      <c r="AF136" s="9"/>
      <c r="AG136" s="9"/>
      <c r="AJ136" s="2" t="s">
        <v>90</v>
      </c>
      <c r="AL136" s="9"/>
      <c r="AM136" s="9"/>
    </row>
    <row r="137" spans="1:39" customFormat="1" ht="15" x14ac:dyDescent="0.25">
      <c r="A137" s="15"/>
      <c r="B137" s="36"/>
      <c r="C137" s="37"/>
      <c r="D137" s="155" t="s">
        <v>68</v>
      </c>
      <c r="E137" s="155"/>
      <c r="F137" s="155"/>
      <c r="G137" s="11"/>
      <c r="H137" s="38"/>
      <c r="I137" s="38"/>
      <c r="J137" s="38"/>
      <c r="K137" s="39"/>
      <c r="L137" s="38"/>
      <c r="M137" s="40">
        <v>6008.17</v>
      </c>
      <c r="N137" s="32"/>
      <c r="O137" s="41">
        <v>108034.38</v>
      </c>
      <c r="AE137" s="9"/>
      <c r="AF137" s="9"/>
      <c r="AG137" s="9"/>
      <c r="AL137" s="9" t="s">
        <v>68</v>
      </c>
      <c r="AM137" s="9"/>
    </row>
    <row r="138" spans="1:39" customFormat="1" ht="23.25" x14ac:dyDescent="0.25">
      <c r="A138" s="10" t="s">
        <v>134</v>
      </c>
      <c r="B138" s="11" t="s">
        <v>134</v>
      </c>
      <c r="C138" s="12" t="s">
        <v>135</v>
      </c>
      <c r="D138" s="131" t="s">
        <v>136</v>
      </c>
      <c r="E138" s="131"/>
      <c r="F138" s="131"/>
      <c r="G138" s="11" t="s">
        <v>73</v>
      </c>
      <c r="H138" s="11">
        <v>16.908999999999999</v>
      </c>
      <c r="I138" s="11" t="s">
        <v>24</v>
      </c>
      <c r="J138" s="11" t="s">
        <v>137</v>
      </c>
      <c r="K138" s="13"/>
      <c r="L138" s="11"/>
      <c r="M138" s="13"/>
      <c r="N138" s="11"/>
      <c r="O138" s="14"/>
      <c r="AE138" s="9"/>
      <c r="AF138" s="9"/>
      <c r="AG138" s="9" t="s">
        <v>136</v>
      </c>
      <c r="AL138" s="9"/>
      <c r="AM138" s="9"/>
    </row>
    <row r="139" spans="1:39" customFormat="1" ht="33.75" x14ac:dyDescent="0.25">
      <c r="A139" s="15"/>
      <c r="B139" s="16"/>
      <c r="C139" s="17" t="s">
        <v>77</v>
      </c>
      <c r="D139" s="132" t="s">
        <v>78</v>
      </c>
      <c r="E139" s="132"/>
      <c r="F139" s="132"/>
      <c r="G139" s="132"/>
      <c r="H139" s="132"/>
      <c r="I139" s="132"/>
      <c r="J139" s="132"/>
      <c r="K139" s="132"/>
      <c r="L139" s="132"/>
      <c r="M139" s="132"/>
      <c r="N139" s="132"/>
      <c r="O139" s="133"/>
      <c r="AE139" s="9"/>
      <c r="AF139" s="9"/>
      <c r="AG139" s="9"/>
      <c r="AH139" s="2" t="s">
        <v>78</v>
      </c>
      <c r="AL139" s="9"/>
      <c r="AM139" s="9"/>
    </row>
    <row r="140" spans="1:39" customFormat="1" ht="57" x14ac:dyDescent="0.25">
      <c r="A140" s="15"/>
      <c r="B140" s="16"/>
      <c r="C140" s="17" t="s">
        <v>49</v>
      </c>
      <c r="D140" s="132" t="s">
        <v>50</v>
      </c>
      <c r="E140" s="132"/>
      <c r="F140" s="132"/>
      <c r="G140" s="132"/>
      <c r="H140" s="132"/>
      <c r="I140" s="132"/>
      <c r="J140" s="132"/>
      <c r="K140" s="132"/>
      <c r="L140" s="132"/>
      <c r="M140" s="132"/>
      <c r="N140" s="132"/>
      <c r="O140" s="133"/>
      <c r="AE140" s="9"/>
      <c r="AF140" s="9"/>
      <c r="AG140" s="9"/>
      <c r="AH140" s="2" t="s">
        <v>50</v>
      </c>
      <c r="AL140" s="9"/>
      <c r="AM140" s="9"/>
    </row>
    <row r="141" spans="1:39" customFormat="1" ht="15" x14ac:dyDescent="0.25">
      <c r="A141" s="15"/>
      <c r="B141" s="18"/>
      <c r="C141" s="17" t="s">
        <v>24</v>
      </c>
      <c r="D141" s="153" t="s">
        <v>51</v>
      </c>
      <c r="E141" s="153"/>
      <c r="F141" s="153"/>
      <c r="G141" s="19"/>
      <c r="H141" s="20"/>
      <c r="I141" s="20"/>
      <c r="J141" s="20"/>
      <c r="K141" s="21">
        <v>106.88</v>
      </c>
      <c r="L141" s="47">
        <v>1.3225</v>
      </c>
      <c r="M141" s="24">
        <v>2390.0700000000002</v>
      </c>
      <c r="N141" s="22">
        <v>44.77</v>
      </c>
      <c r="O141" s="23">
        <v>107003.43</v>
      </c>
      <c r="AE141" s="9"/>
      <c r="AF141" s="9"/>
      <c r="AG141" s="9"/>
      <c r="AI141" s="2" t="s">
        <v>51</v>
      </c>
      <c r="AL141" s="9"/>
      <c r="AM141" s="9"/>
    </row>
    <row r="142" spans="1:39" customFormat="1" ht="15" x14ac:dyDescent="0.25">
      <c r="A142" s="15"/>
      <c r="B142" s="18"/>
      <c r="C142" s="17" t="s">
        <v>52</v>
      </c>
      <c r="D142" s="153" t="s">
        <v>53</v>
      </c>
      <c r="E142" s="153"/>
      <c r="F142" s="153"/>
      <c r="G142" s="19"/>
      <c r="H142" s="20"/>
      <c r="I142" s="20"/>
      <c r="J142" s="20"/>
      <c r="K142" s="21">
        <v>241.58</v>
      </c>
      <c r="L142" s="47">
        <v>1.4375</v>
      </c>
      <c r="M142" s="24">
        <v>5872.01</v>
      </c>
      <c r="N142" s="22">
        <v>13.24</v>
      </c>
      <c r="O142" s="23">
        <v>77745.41</v>
      </c>
      <c r="AE142" s="9"/>
      <c r="AF142" s="9"/>
      <c r="AG142" s="9"/>
      <c r="AI142" s="2" t="s">
        <v>53</v>
      </c>
      <c r="AL142" s="9"/>
      <c r="AM142" s="9"/>
    </row>
    <row r="143" spans="1:39" customFormat="1" ht="15" x14ac:dyDescent="0.25">
      <c r="A143" s="15"/>
      <c r="B143" s="18"/>
      <c r="C143" s="17" t="s">
        <v>54</v>
      </c>
      <c r="D143" s="153" t="s">
        <v>55</v>
      </c>
      <c r="E143" s="153"/>
      <c r="F143" s="153"/>
      <c r="G143" s="19"/>
      <c r="H143" s="20"/>
      <c r="I143" s="20"/>
      <c r="J143" s="20"/>
      <c r="K143" s="21">
        <v>26.36</v>
      </c>
      <c r="L143" s="47">
        <v>1.4375</v>
      </c>
      <c r="M143" s="21">
        <v>640.72</v>
      </c>
      <c r="N143" s="22">
        <v>44.77</v>
      </c>
      <c r="O143" s="23">
        <v>28685.03</v>
      </c>
      <c r="AE143" s="9"/>
      <c r="AF143" s="9"/>
      <c r="AG143" s="9"/>
      <c r="AI143" s="2" t="s">
        <v>55</v>
      </c>
      <c r="AL143" s="9"/>
      <c r="AM143" s="9"/>
    </row>
    <row r="144" spans="1:39" customFormat="1" ht="15" x14ac:dyDescent="0.25">
      <c r="A144" s="27"/>
      <c r="B144" s="18"/>
      <c r="C144" s="17"/>
      <c r="D144" s="153" t="s">
        <v>58</v>
      </c>
      <c r="E144" s="153"/>
      <c r="F144" s="153"/>
      <c r="G144" s="19" t="s">
        <v>59</v>
      </c>
      <c r="H144" s="22">
        <v>12.53</v>
      </c>
      <c r="I144" s="47">
        <v>1.3225</v>
      </c>
      <c r="J144" s="28">
        <v>280.1977708</v>
      </c>
      <c r="K144" s="29"/>
      <c r="L144" s="20"/>
      <c r="M144" s="29"/>
      <c r="N144" s="20"/>
      <c r="O144" s="26"/>
      <c r="AE144" s="9"/>
      <c r="AF144" s="9"/>
      <c r="AG144" s="9"/>
      <c r="AJ144" s="2" t="s">
        <v>58</v>
      </c>
      <c r="AL144" s="9"/>
      <c r="AM144" s="9"/>
    </row>
    <row r="145" spans="1:39" customFormat="1" ht="15" x14ac:dyDescent="0.25">
      <c r="A145" s="27"/>
      <c r="B145" s="18"/>
      <c r="C145" s="17"/>
      <c r="D145" s="153" t="s">
        <v>60</v>
      </c>
      <c r="E145" s="153"/>
      <c r="F145" s="153"/>
      <c r="G145" s="19" t="s">
        <v>59</v>
      </c>
      <c r="H145" s="22">
        <v>2.62</v>
      </c>
      <c r="I145" s="47">
        <v>1.4375</v>
      </c>
      <c r="J145" s="28">
        <v>63.683521300000002</v>
      </c>
      <c r="K145" s="29"/>
      <c r="L145" s="20"/>
      <c r="M145" s="29"/>
      <c r="N145" s="20"/>
      <c r="O145" s="26"/>
      <c r="AE145" s="9"/>
      <c r="AF145" s="9"/>
      <c r="AG145" s="9"/>
      <c r="AJ145" s="2" t="s">
        <v>60</v>
      </c>
      <c r="AL145" s="9"/>
      <c r="AM145" s="9"/>
    </row>
    <row r="146" spans="1:39" customFormat="1" ht="15" x14ac:dyDescent="0.25">
      <c r="A146" s="30"/>
      <c r="B146" s="19"/>
      <c r="C146" s="17"/>
      <c r="D146" s="154" t="s">
        <v>61</v>
      </c>
      <c r="E146" s="154"/>
      <c r="F146" s="154"/>
      <c r="G146" s="31"/>
      <c r="H146" s="32"/>
      <c r="I146" s="32"/>
      <c r="J146" s="32"/>
      <c r="K146" s="48">
        <v>348.46</v>
      </c>
      <c r="L146" s="32"/>
      <c r="M146" s="33">
        <v>8262.08</v>
      </c>
      <c r="N146" s="32"/>
      <c r="O146" s="34">
        <v>184748.84</v>
      </c>
      <c r="AE146" s="9"/>
      <c r="AF146" s="9"/>
      <c r="AG146" s="9"/>
      <c r="AK146" s="2" t="s">
        <v>61</v>
      </c>
      <c r="AL146" s="9"/>
      <c r="AM146" s="9"/>
    </row>
    <row r="147" spans="1:39" customFormat="1" ht="15" x14ac:dyDescent="0.25">
      <c r="A147" s="27"/>
      <c r="B147" s="18"/>
      <c r="C147" s="17"/>
      <c r="D147" s="153" t="s">
        <v>62</v>
      </c>
      <c r="E147" s="153"/>
      <c r="F147" s="153"/>
      <c r="G147" s="19"/>
      <c r="H147" s="20"/>
      <c r="I147" s="20"/>
      <c r="J147" s="20"/>
      <c r="K147" s="29"/>
      <c r="L147" s="20"/>
      <c r="M147" s="24">
        <v>3030.79</v>
      </c>
      <c r="N147" s="20"/>
      <c r="O147" s="23">
        <v>135688.46</v>
      </c>
      <c r="AE147" s="9"/>
      <c r="AF147" s="9"/>
      <c r="AG147" s="9"/>
      <c r="AJ147" s="2" t="s">
        <v>62</v>
      </c>
      <c r="AL147" s="9"/>
      <c r="AM147" s="9"/>
    </row>
    <row r="148" spans="1:39" customFormat="1" ht="33.75" x14ac:dyDescent="0.25">
      <c r="A148" s="27"/>
      <c r="B148" s="18"/>
      <c r="C148" s="17" t="s">
        <v>87</v>
      </c>
      <c r="D148" s="153" t="s">
        <v>88</v>
      </c>
      <c r="E148" s="153"/>
      <c r="F148" s="153"/>
      <c r="G148" s="19" t="s">
        <v>65</v>
      </c>
      <c r="H148" s="25">
        <v>92</v>
      </c>
      <c r="I148" s="20"/>
      <c r="J148" s="25">
        <v>92</v>
      </c>
      <c r="K148" s="29"/>
      <c r="L148" s="20"/>
      <c r="M148" s="24">
        <v>2788.33</v>
      </c>
      <c r="N148" s="20"/>
      <c r="O148" s="23">
        <v>124833.38</v>
      </c>
      <c r="AE148" s="9"/>
      <c r="AF148" s="9"/>
      <c r="AG148" s="9"/>
      <c r="AJ148" s="2" t="s">
        <v>88</v>
      </c>
      <c r="AL148" s="9"/>
      <c r="AM148" s="9"/>
    </row>
    <row r="149" spans="1:39" customFormat="1" ht="56.25" x14ac:dyDescent="0.25">
      <c r="A149" s="27"/>
      <c r="B149" s="18"/>
      <c r="C149" s="17" t="s">
        <v>89</v>
      </c>
      <c r="D149" s="153" t="s">
        <v>90</v>
      </c>
      <c r="E149" s="153"/>
      <c r="F149" s="153"/>
      <c r="G149" s="19" t="s">
        <v>65</v>
      </c>
      <c r="H149" s="25">
        <v>46</v>
      </c>
      <c r="I149" s="22">
        <v>0.85</v>
      </c>
      <c r="J149" s="35">
        <v>39.1</v>
      </c>
      <c r="K149" s="29"/>
      <c r="L149" s="20"/>
      <c r="M149" s="24">
        <v>1185.04</v>
      </c>
      <c r="N149" s="20"/>
      <c r="O149" s="23">
        <v>53054.19</v>
      </c>
      <c r="AE149" s="9"/>
      <c r="AF149" s="9"/>
      <c r="AG149" s="9"/>
      <c r="AJ149" s="2" t="s">
        <v>90</v>
      </c>
      <c r="AL149" s="9"/>
      <c r="AM149" s="9"/>
    </row>
    <row r="150" spans="1:39" customFormat="1" ht="15" x14ac:dyDescent="0.25">
      <c r="A150" s="15"/>
      <c r="B150" s="36"/>
      <c r="C150" s="37"/>
      <c r="D150" s="155" t="s">
        <v>68</v>
      </c>
      <c r="E150" s="155"/>
      <c r="F150" s="155"/>
      <c r="G150" s="11"/>
      <c r="H150" s="38"/>
      <c r="I150" s="38"/>
      <c r="J150" s="38"/>
      <c r="K150" s="39"/>
      <c r="L150" s="38"/>
      <c r="M150" s="40">
        <v>12235.45</v>
      </c>
      <c r="N150" s="32"/>
      <c r="O150" s="41">
        <v>362636.41</v>
      </c>
      <c r="AE150" s="9"/>
      <c r="AF150" s="9"/>
      <c r="AG150" s="9"/>
      <c r="AL150" s="9" t="s">
        <v>68</v>
      </c>
      <c r="AM150" s="9"/>
    </row>
    <row r="151" spans="1:39" customFormat="1" ht="23.25" x14ac:dyDescent="0.25">
      <c r="A151" s="10" t="s">
        <v>138</v>
      </c>
      <c r="B151" s="11" t="s">
        <v>138</v>
      </c>
      <c r="C151" s="12" t="s">
        <v>139</v>
      </c>
      <c r="D151" s="131" t="s">
        <v>140</v>
      </c>
      <c r="E151" s="131"/>
      <c r="F151" s="131"/>
      <c r="G151" s="11" t="s">
        <v>73</v>
      </c>
      <c r="H151" s="11">
        <v>0.35160000000000002</v>
      </c>
      <c r="I151" s="11" t="s">
        <v>24</v>
      </c>
      <c r="J151" s="11" t="s">
        <v>141</v>
      </c>
      <c r="K151" s="13"/>
      <c r="L151" s="11"/>
      <c r="M151" s="13"/>
      <c r="N151" s="11"/>
      <c r="O151" s="14"/>
      <c r="AE151" s="9"/>
      <c r="AF151" s="9"/>
      <c r="AG151" s="9" t="s">
        <v>140</v>
      </c>
      <c r="AL151" s="9"/>
      <c r="AM151" s="9"/>
    </row>
    <row r="152" spans="1:39" customFormat="1" ht="33.75" x14ac:dyDescent="0.25">
      <c r="A152" s="15"/>
      <c r="B152" s="16"/>
      <c r="C152" s="17" t="s">
        <v>77</v>
      </c>
      <c r="D152" s="132" t="s">
        <v>78</v>
      </c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3"/>
      <c r="AE152" s="9"/>
      <c r="AF152" s="9"/>
      <c r="AG152" s="9"/>
      <c r="AH152" s="2" t="s">
        <v>78</v>
      </c>
      <c r="AL152" s="9"/>
      <c r="AM152" s="9"/>
    </row>
    <row r="153" spans="1:39" customFormat="1" ht="57" x14ac:dyDescent="0.25">
      <c r="A153" s="15"/>
      <c r="B153" s="16"/>
      <c r="C153" s="17" t="s">
        <v>49</v>
      </c>
      <c r="D153" s="132" t="s">
        <v>50</v>
      </c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33"/>
      <c r="AE153" s="9"/>
      <c r="AF153" s="9"/>
      <c r="AG153" s="9"/>
      <c r="AH153" s="2" t="s">
        <v>50</v>
      </c>
      <c r="AL153" s="9"/>
      <c r="AM153" s="9"/>
    </row>
    <row r="154" spans="1:39" customFormat="1" ht="15" x14ac:dyDescent="0.25">
      <c r="A154" s="15"/>
      <c r="B154" s="18"/>
      <c r="C154" s="17" t="s">
        <v>24</v>
      </c>
      <c r="D154" s="153" t="s">
        <v>51</v>
      </c>
      <c r="E154" s="153"/>
      <c r="F154" s="153"/>
      <c r="G154" s="19"/>
      <c r="H154" s="20"/>
      <c r="I154" s="20"/>
      <c r="J154" s="20"/>
      <c r="K154" s="21">
        <v>729</v>
      </c>
      <c r="L154" s="47">
        <v>1.3225</v>
      </c>
      <c r="M154" s="21">
        <v>338.98</v>
      </c>
      <c r="N154" s="22">
        <v>44.77</v>
      </c>
      <c r="O154" s="23">
        <v>15176.13</v>
      </c>
      <c r="AE154" s="9"/>
      <c r="AF154" s="9"/>
      <c r="AG154" s="9"/>
      <c r="AI154" s="2" t="s">
        <v>51</v>
      </c>
      <c r="AL154" s="9"/>
      <c r="AM154" s="9"/>
    </row>
    <row r="155" spans="1:39" customFormat="1" ht="15" x14ac:dyDescent="0.25">
      <c r="A155" s="27"/>
      <c r="B155" s="18"/>
      <c r="C155" s="17"/>
      <c r="D155" s="153" t="s">
        <v>58</v>
      </c>
      <c r="E155" s="153"/>
      <c r="F155" s="153"/>
      <c r="G155" s="19" t="s">
        <v>59</v>
      </c>
      <c r="H155" s="35">
        <v>97.2</v>
      </c>
      <c r="I155" s="47">
        <v>1.3225</v>
      </c>
      <c r="J155" s="28">
        <v>45.197125200000002</v>
      </c>
      <c r="K155" s="29"/>
      <c r="L155" s="20"/>
      <c r="M155" s="29"/>
      <c r="N155" s="20"/>
      <c r="O155" s="26"/>
      <c r="AE155" s="9"/>
      <c r="AF155" s="9"/>
      <c r="AG155" s="9"/>
      <c r="AJ155" s="2" t="s">
        <v>58</v>
      </c>
      <c r="AL155" s="9"/>
      <c r="AM155" s="9"/>
    </row>
    <row r="156" spans="1:39" customFormat="1" ht="15" x14ac:dyDescent="0.25">
      <c r="A156" s="30"/>
      <c r="B156" s="19"/>
      <c r="C156" s="17"/>
      <c r="D156" s="154" t="s">
        <v>61</v>
      </c>
      <c r="E156" s="154"/>
      <c r="F156" s="154"/>
      <c r="G156" s="31"/>
      <c r="H156" s="32"/>
      <c r="I156" s="32"/>
      <c r="J156" s="32"/>
      <c r="K156" s="48">
        <v>729</v>
      </c>
      <c r="L156" s="32"/>
      <c r="M156" s="48">
        <v>338.98</v>
      </c>
      <c r="N156" s="32"/>
      <c r="O156" s="34">
        <v>15176.13</v>
      </c>
      <c r="AE156" s="9"/>
      <c r="AF156" s="9"/>
      <c r="AG156" s="9"/>
      <c r="AK156" s="2" t="s">
        <v>61</v>
      </c>
      <c r="AL156" s="9"/>
      <c r="AM156" s="9"/>
    </row>
    <row r="157" spans="1:39" customFormat="1" ht="15" x14ac:dyDescent="0.25">
      <c r="A157" s="27"/>
      <c r="B157" s="18"/>
      <c r="C157" s="17"/>
      <c r="D157" s="153" t="s">
        <v>62</v>
      </c>
      <c r="E157" s="153"/>
      <c r="F157" s="153"/>
      <c r="G157" s="19"/>
      <c r="H157" s="20"/>
      <c r="I157" s="20"/>
      <c r="J157" s="20"/>
      <c r="K157" s="29"/>
      <c r="L157" s="20"/>
      <c r="M157" s="21">
        <v>338.98</v>
      </c>
      <c r="N157" s="20"/>
      <c r="O157" s="23">
        <v>15176.13</v>
      </c>
      <c r="AE157" s="9"/>
      <c r="AF157" s="9"/>
      <c r="AG157" s="9"/>
      <c r="AJ157" s="2" t="s">
        <v>62</v>
      </c>
      <c r="AL157" s="9"/>
      <c r="AM157" s="9"/>
    </row>
    <row r="158" spans="1:39" customFormat="1" ht="33.75" x14ac:dyDescent="0.25">
      <c r="A158" s="27"/>
      <c r="B158" s="18"/>
      <c r="C158" s="17" t="s">
        <v>79</v>
      </c>
      <c r="D158" s="153" t="s">
        <v>80</v>
      </c>
      <c r="E158" s="153"/>
      <c r="F158" s="153"/>
      <c r="G158" s="19" t="s">
        <v>65</v>
      </c>
      <c r="H158" s="25">
        <v>89</v>
      </c>
      <c r="I158" s="20"/>
      <c r="J158" s="25">
        <v>89</v>
      </c>
      <c r="K158" s="29"/>
      <c r="L158" s="20"/>
      <c r="M158" s="21">
        <v>301.69</v>
      </c>
      <c r="N158" s="20"/>
      <c r="O158" s="23">
        <v>13506.76</v>
      </c>
      <c r="AE158" s="9"/>
      <c r="AF158" s="9"/>
      <c r="AG158" s="9"/>
      <c r="AJ158" s="2" t="s">
        <v>80</v>
      </c>
      <c r="AL158" s="9"/>
      <c r="AM158" s="9"/>
    </row>
    <row r="159" spans="1:39" customFormat="1" ht="56.25" x14ac:dyDescent="0.25">
      <c r="A159" s="27"/>
      <c r="B159" s="18"/>
      <c r="C159" s="17" t="s">
        <v>81</v>
      </c>
      <c r="D159" s="153" t="s">
        <v>82</v>
      </c>
      <c r="E159" s="153"/>
      <c r="F159" s="153"/>
      <c r="G159" s="19" t="s">
        <v>65</v>
      </c>
      <c r="H159" s="25">
        <v>40</v>
      </c>
      <c r="I159" s="22">
        <v>0.85</v>
      </c>
      <c r="J159" s="25">
        <v>34</v>
      </c>
      <c r="K159" s="29"/>
      <c r="L159" s="20"/>
      <c r="M159" s="21">
        <v>115.25</v>
      </c>
      <c r="N159" s="20"/>
      <c r="O159" s="23">
        <v>5159.88</v>
      </c>
      <c r="AE159" s="9"/>
      <c r="AF159" s="9"/>
      <c r="AG159" s="9"/>
      <c r="AJ159" s="2" t="s">
        <v>82</v>
      </c>
      <c r="AL159" s="9"/>
      <c r="AM159" s="9"/>
    </row>
    <row r="160" spans="1:39" customFormat="1" ht="15" x14ac:dyDescent="0.25">
      <c r="A160" s="15"/>
      <c r="B160" s="36"/>
      <c r="C160" s="37"/>
      <c r="D160" s="155" t="s">
        <v>68</v>
      </c>
      <c r="E160" s="155"/>
      <c r="F160" s="155"/>
      <c r="G160" s="11"/>
      <c r="H160" s="38"/>
      <c r="I160" s="38"/>
      <c r="J160" s="38"/>
      <c r="K160" s="39"/>
      <c r="L160" s="38"/>
      <c r="M160" s="52">
        <v>755.92</v>
      </c>
      <c r="N160" s="32"/>
      <c r="O160" s="41">
        <v>33842.769999999997</v>
      </c>
      <c r="AE160" s="9"/>
      <c r="AF160" s="9"/>
      <c r="AG160" s="9"/>
      <c r="AL160" s="9" t="s">
        <v>68</v>
      </c>
      <c r="AM160" s="9"/>
    </row>
    <row r="161" spans="1:40" customFormat="1" ht="23.25" x14ac:dyDescent="0.25">
      <c r="A161" s="10" t="s">
        <v>142</v>
      </c>
      <c r="B161" s="11" t="s">
        <v>142</v>
      </c>
      <c r="C161" s="12" t="s">
        <v>122</v>
      </c>
      <c r="D161" s="131" t="s">
        <v>123</v>
      </c>
      <c r="E161" s="131"/>
      <c r="F161" s="131"/>
      <c r="G161" s="11" t="s">
        <v>124</v>
      </c>
      <c r="H161" s="11">
        <v>3.16</v>
      </c>
      <c r="I161" s="11" t="s">
        <v>24</v>
      </c>
      <c r="J161" s="11" t="s">
        <v>143</v>
      </c>
      <c r="K161" s="13" t="s">
        <v>126</v>
      </c>
      <c r="L161" s="11"/>
      <c r="M161" s="13" t="s">
        <v>144</v>
      </c>
      <c r="N161" s="11" t="s">
        <v>128</v>
      </c>
      <c r="O161" s="14" t="s">
        <v>145</v>
      </c>
      <c r="AE161" s="9"/>
      <c r="AF161" s="9"/>
      <c r="AG161" s="9" t="s">
        <v>123</v>
      </c>
      <c r="AL161" s="9"/>
      <c r="AM161" s="9"/>
    </row>
    <row r="162" spans="1:40" customFormat="1" ht="15" x14ac:dyDescent="0.25">
      <c r="A162" s="15"/>
      <c r="B162" s="36"/>
      <c r="C162" s="37"/>
      <c r="D162" s="155" t="s">
        <v>68</v>
      </c>
      <c r="E162" s="155"/>
      <c r="F162" s="155"/>
      <c r="G162" s="11"/>
      <c r="H162" s="38"/>
      <c r="I162" s="38"/>
      <c r="J162" s="38"/>
      <c r="K162" s="39"/>
      <c r="L162" s="38"/>
      <c r="M162" s="52">
        <v>189.6</v>
      </c>
      <c r="N162" s="32"/>
      <c r="O162" s="41">
        <v>2510.3000000000002</v>
      </c>
      <c r="AE162" s="9"/>
      <c r="AF162" s="9"/>
      <c r="AG162" s="9"/>
      <c r="AL162" s="9" t="s">
        <v>68</v>
      </c>
      <c r="AM162" s="9"/>
    </row>
    <row r="163" spans="1:40" customFormat="1" ht="15" x14ac:dyDescent="0.25">
      <c r="A163" s="128" t="s">
        <v>146</v>
      </c>
      <c r="B163" s="129"/>
      <c r="C163" s="129"/>
      <c r="D163" s="129"/>
      <c r="E163" s="129"/>
      <c r="F163" s="129"/>
      <c r="G163" s="129"/>
      <c r="H163" s="129"/>
      <c r="I163" s="129"/>
      <c r="J163" s="129"/>
      <c r="K163" s="129"/>
      <c r="L163" s="129"/>
      <c r="M163" s="129"/>
      <c r="N163" s="129"/>
      <c r="O163" s="130"/>
      <c r="AE163" s="9"/>
      <c r="AF163" s="9" t="s">
        <v>146</v>
      </c>
      <c r="AG163" s="9"/>
      <c r="AL163" s="9"/>
      <c r="AM163" s="9"/>
    </row>
    <row r="164" spans="1:40" customFormat="1" ht="45.75" x14ac:dyDescent="0.25">
      <c r="A164" s="10" t="s">
        <v>147</v>
      </c>
      <c r="B164" s="11" t="s">
        <v>147</v>
      </c>
      <c r="C164" s="12" t="s">
        <v>148</v>
      </c>
      <c r="D164" s="131" t="s">
        <v>149</v>
      </c>
      <c r="E164" s="131"/>
      <c r="F164" s="131"/>
      <c r="G164" s="11" t="s">
        <v>150</v>
      </c>
      <c r="H164" s="11">
        <v>353.61</v>
      </c>
      <c r="I164" s="11" t="s">
        <v>24</v>
      </c>
      <c r="J164" s="11" t="s">
        <v>151</v>
      </c>
      <c r="K164" s="13" t="s">
        <v>152</v>
      </c>
      <c r="L164" s="11"/>
      <c r="M164" s="13" t="s">
        <v>153</v>
      </c>
      <c r="N164" s="11" t="s">
        <v>128</v>
      </c>
      <c r="O164" s="14" t="s">
        <v>154</v>
      </c>
      <c r="AE164" s="9"/>
      <c r="AF164" s="9"/>
      <c r="AG164" s="9" t="s">
        <v>149</v>
      </c>
      <c r="AL164" s="9"/>
      <c r="AM164" s="9"/>
    </row>
    <row r="165" spans="1:40" customFormat="1" ht="15" x14ac:dyDescent="0.25">
      <c r="A165" s="15"/>
      <c r="B165" s="36"/>
      <c r="C165" s="37"/>
      <c r="D165" s="155" t="s">
        <v>68</v>
      </c>
      <c r="E165" s="155"/>
      <c r="F165" s="155"/>
      <c r="G165" s="11"/>
      <c r="H165" s="38"/>
      <c r="I165" s="38"/>
      <c r="J165" s="38"/>
      <c r="K165" s="39"/>
      <c r="L165" s="38"/>
      <c r="M165" s="40">
        <v>1159.8399999999999</v>
      </c>
      <c r="N165" s="32"/>
      <c r="O165" s="41">
        <v>15356.28</v>
      </c>
      <c r="AE165" s="9"/>
      <c r="AF165" s="9"/>
      <c r="AG165" s="9"/>
      <c r="AL165" s="9" t="s">
        <v>68</v>
      </c>
      <c r="AM165" s="9"/>
    </row>
    <row r="166" spans="1:40" customFormat="1" ht="23.25" x14ac:dyDescent="0.25">
      <c r="A166" s="110" t="s">
        <v>155</v>
      </c>
      <c r="B166" s="111" t="s">
        <v>155</v>
      </c>
      <c r="C166" s="112" t="s">
        <v>505</v>
      </c>
      <c r="D166" s="157" t="s">
        <v>156</v>
      </c>
      <c r="E166" s="157"/>
      <c r="F166" s="157"/>
      <c r="G166" s="111" t="s">
        <v>104</v>
      </c>
      <c r="H166" s="111">
        <v>243.87</v>
      </c>
      <c r="I166" s="111" t="s">
        <v>24</v>
      </c>
      <c r="J166" s="111" t="s">
        <v>157</v>
      </c>
      <c r="K166" s="113" t="s">
        <v>158</v>
      </c>
      <c r="L166" s="111"/>
      <c r="M166" s="113" t="s">
        <v>159</v>
      </c>
      <c r="N166" s="111" t="s">
        <v>109</v>
      </c>
      <c r="O166" s="114" t="s">
        <v>160</v>
      </c>
      <c r="AE166" s="9"/>
      <c r="AF166" s="9"/>
      <c r="AG166" s="9" t="s">
        <v>156</v>
      </c>
      <c r="AL166" s="9"/>
      <c r="AM166" s="9"/>
    </row>
    <row r="167" spans="1:40" customFormat="1" ht="15" x14ac:dyDescent="0.25">
      <c r="A167" s="51"/>
      <c r="B167" s="36"/>
      <c r="C167" s="37"/>
      <c r="D167" s="153" t="s">
        <v>161</v>
      </c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6"/>
      <c r="AE167" s="9"/>
      <c r="AF167" s="9"/>
      <c r="AG167" s="9"/>
      <c r="AL167" s="9"/>
      <c r="AM167" s="9"/>
      <c r="AN167" s="2" t="s">
        <v>161</v>
      </c>
    </row>
    <row r="168" spans="1:40" customFormat="1" ht="15" x14ac:dyDescent="0.25">
      <c r="A168" s="15"/>
      <c r="B168" s="36"/>
      <c r="C168" s="37"/>
      <c r="D168" s="155" t="s">
        <v>68</v>
      </c>
      <c r="E168" s="155"/>
      <c r="F168" s="155"/>
      <c r="G168" s="11"/>
      <c r="H168" s="38"/>
      <c r="I168" s="38"/>
      <c r="J168" s="38"/>
      <c r="K168" s="39"/>
      <c r="L168" s="38"/>
      <c r="M168" s="40">
        <v>39599.61</v>
      </c>
      <c r="N168" s="32"/>
      <c r="O168" s="41">
        <v>323132.82</v>
      </c>
      <c r="AE168" s="9"/>
      <c r="AF168" s="9"/>
      <c r="AG168" s="9"/>
      <c r="AL168" s="9" t="s">
        <v>68</v>
      </c>
      <c r="AM168" s="9"/>
    </row>
    <row r="169" spans="1:40" customFormat="1" ht="23.25" x14ac:dyDescent="0.25">
      <c r="A169" s="42"/>
      <c r="B169" s="4"/>
      <c r="C169" s="13"/>
      <c r="D169" s="155" t="s">
        <v>162</v>
      </c>
      <c r="E169" s="155"/>
      <c r="F169" s="155"/>
      <c r="G169" s="155"/>
      <c r="H169" s="155"/>
      <c r="I169" s="155"/>
      <c r="J169" s="155"/>
      <c r="K169" s="155"/>
      <c r="L169" s="155"/>
      <c r="M169" s="43">
        <v>104811.2</v>
      </c>
      <c r="N169" s="44"/>
      <c r="O169" s="45"/>
      <c r="AE169" s="9"/>
      <c r="AF169" s="9"/>
      <c r="AG169" s="9"/>
      <c r="AL169" s="9"/>
      <c r="AM169" s="9" t="s">
        <v>162</v>
      </c>
    </row>
    <row r="170" spans="1:40" customFormat="1" ht="15" x14ac:dyDescent="0.25">
      <c r="A170" s="128" t="s">
        <v>163</v>
      </c>
      <c r="B170" s="129"/>
      <c r="C170" s="129"/>
      <c r="D170" s="129"/>
      <c r="E170" s="129"/>
      <c r="F170" s="129"/>
      <c r="G170" s="129"/>
      <c r="H170" s="129"/>
      <c r="I170" s="129"/>
      <c r="J170" s="129"/>
      <c r="K170" s="129"/>
      <c r="L170" s="129"/>
      <c r="M170" s="129"/>
      <c r="N170" s="129"/>
      <c r="O170" s="130"/>
      <c r="AE170" s="9" t="s">
        <v>163</v>
      </c>
      <c r="AF170" s="9"/>
      <c r="AG170" s="9"/>
      <c r="AL170" s="9"/>
      <c r="AM170" s="9"/>
    </row>
    <row r="171" spans="1:40" customFormat="1" ht="34.5" x14ac:dyDescent="0.25">
      <c r="A171" s="10" t="s">
        <v>164</v>
      </c>
      <c r="B171" s="11" t="s">
        <v>164</v>
      </c>
      <c r="C171" s="12" t="s">
        <v>165</v>
      </c>
      <c r="D171" s="131" t="s">
        <v>166</v>
      </c>
      <c r="E171" s="131"/>
      <c r="F171" s="131"/>
      <c r="G171" s="11" t="s">
        <v>167</v>
      </c>
      <c r="H171" s="11">
        <v>5.9749999999999998E-2</v>
      </c>
      <c r="I171" s="11" t="s">
        <v>24</v>
      </c>
      <c r="J171" s="11" t="s">
        <v>168</v>
      </c>
      <c r="K171" s="13"/>
      <c r="L171" s="11"/>
      <c r="M171" s="13"/>
      <c r="N171" s="11"/>
      <c r="O171" s="14"/>
      <c r="AE171" s="9"/>
      <c r="AF171" s="9"/>
      <c r="AG171" s="9" t="s">
        <v>166</v>
      </c>
      <c r="AL171" s="9"/>
      <c r="AM171" s="9"/>
    </row>
    <row r="172" spans="1:40" customFormat="1" ht="33.75" x14ac:dyDescent="0.25">
      <c r="A172" s="15"/>
      <c r="B172" s="16"/>
      <c r="C172" s="17" t="s">
        <v>77</v>
      </c>
      <c r="D172" s="132" t="s">
        <v>78</v>
      </c>
      <c r="E172" s="132"/>
      <c r="F172" s="132"/>
      <c r="G172" s="132"/>
      <c r="H172" s="132"/>
      <c r="I172" s="132"/>
      <c r="J172" s="132"/>
      <c r="K172" s="132"/>
      <c r="L172" s="132"/>
      <c r="M172" s="132"/>
      <c r="N172" s="132"/>
      <c r="O172" s="133"/>
      <c r="AE172" s="9"/>
      <c r="AF172" s="9"/>
      <c r="AG172" s="9"/>
      <c r="AH172" s="2" t="s">
        <v>78</v>
      </c>
      <c r="AL172" s="9"/>
      <c r="AM172" s="9"/>
    </row>
    <row r="173" spans="1:40" customFormat="1" ht="57" x14ac:dyDescent="0.25">
      <c r="A173" s="15"/>
      <c r="B173" s="16"/>
      <c r="C173" s="17" t="s">
        <v>49</v>
      </c>
      <c r="D173" s="132" t="s">
        <v>50</v>
      </c>
      <c r="E173" s="132"/>
      <c r="F173" s="132"/>
      <c r="G173" s="132"/>
      <c r="H173" s="132"/>
      <c r="I173" s="132"/>
      <c r="J173" s="132"/>
      <c r="K173" s="132"/>
      <c r="L173" s="132"/>
      <c r="M173" s="132"/>
      <c r="N173" s="132"/>
      <c r="O173" s="133"/>
      <c r="AE173" s="9"/>
      <c r="AF173" s="9"/>
      <c r="AG173" s="9"/>
      <c r="AH173" s="2" t="s">
        <v>50</v>
      </c>
      <c r="AL173" s="9"/>
      <c r="AM173" s="9"/>
    </row>
    <row r="174" spans="1:40" customFormat="1" ht="15" x14ac:dyDescent="0.25">
      <c r="A174" s="15"/>
      <c r="B174" s="18"/>
      <c r="C174" s="17" t="s">
        <v>24</v>
      </c>
      <c r="D174" s="153" t="s">
        <v>51</v>
      </c>
      <c r="E174" s="153"/>
      <c r="F174" s="153"/>
      <c r="G174" s="19"/>
      <c r="H174" s="20"/>
      <c r="I174" s="20"/>
      <c r="J174" s="20"/>
      <c r="K174" s="24">
        <v>3230.44</v>
      </c>
      <c r="L174" s="47">
        <v>1.3225</v>
      </c>
      <c r="M174" s="21">
        <v>255.27</v>
      </c>
      <c r="N174" s="22">
        <v>44.77</v>
      </c>
      <c r="O174" s="23">
        <v>11428.44</v>
      </c>
      <c r="AE174" s="9"/>
      <c r="AF174" s="9"/>
      <c r="AG174" s="9"/>
      <c r="AI174" s="2" t="s">
        <v>51</v>
      </c>
      <c r="AL174" s="9"/>
      <c r="AM174" s="9"/>
    </row>
    <row r="175" spans="1:40" customFormat="1" ht="15" x14ac:dyDescent="0.25">
      <c r="A175" s="15"/>
      <c r="B175" s="18"/>
      <c r="C175" s="17" t="s">
        <v>52</v>
      </c>
      <c r="D175" s="153" t="s">
        <v>53</v>
      </c>
      <c r="E175" s="153"/>
      <c r="F175" s="153"/>
      <c r="G175" s="19"/>
      <c r="H175" s="20"/>
      <c r="I175" s="20"/>
      <c r="J175" s="20"/>
      <c r="K175" s="24">
        <v>7695.28</v>
      </c>
      <c r="L175" s="47">
        <v>1.4375</v>
      </c>
      <c r="M175" s="21">
        <v>660.95</v>
      </c>
      <c r="N175" s="22">
        <v>13.24</v>
      </c>
      <c r="O175" s="23">
        <v>8750.98</v>
      </c>
      <c r="AE175" s="9"/>
      <c r="AF175" s="9"/>
      <c r="AG175" s="9"/>
      <c r="AI175" s="2" t="s">
        <v>53</v>
      </c>
      <c r="AL175" s="9"/>
      <c r="AM175" s="9"/>
    </row>
    <row r="176" spans="1:40" customFormat="1" ht="15" x14ac:dyDescent="0.25">
      <c r="A176" s="15"/>
      <c r="B176" s="18"/>
      <c r="C176" s="17" t="s">
        <v>54</v>
      </c>
      <c r="D176" s="153" t="s">
        <v>55</v>
      </c>
      <c r="E176" s="153"/>
      <c r="F176" s="153"/>
      <c r="G176" s="19"/>
      <c r="H176" s="20"/>
      <c r="I176" s="20"/>
      <c r="J176" s="20"/>
      <c r="K176" s="21">
        <v>939.86</v>
      </c>
      <c r="L176" s="47">
        <v>1.4375</v>
      </c>
      <c r="M176" s="21">
        <v>80.73</v>
      </c>
      <c r="N176" s="22">
        <v>44.77</v>
      </c>
      <c r="O176" s="23">
        <v>3614.28</v>
      </c>
      <c r="AE176" s="9"/>
      <c r="AF176" s="9"/>
      <c r="AG176" s="9"/>
      <c r="AI176" s="2" t="s">
        <v>55</v>
      </c>
      <c r="AL176" s="9"/>
      <c r="AM176" s="9"/>
    </row>
    <row r="177" spans="1:39" customFormat="1" ht="15" x14ac:dyDescent="0.25">
      <c r="A177" s="15"/>
      <c r="B177" s="18"/>
      <c r="C177" s="17" t="s">
        <v>56</v>
      </c>
      <c r="D177" s="153" t="s">
        <v>57</v>
      </c>
      <c r="E177" s="153"/>
      <c r="F177" s="153"/>
      <c r="G177" s="19"/>
      <c r="H177" s="20"/>
      <c r="I177" s="20"/>
      <c r="J177" s="20"/>
      <c r="K177" s="21">
        <v>219.33</v>
      </c>
      <c r="L177" s="20"/>
      <c r="M177" s="21">
        <v>13.1</v>
      </c>
      <c r="N177" s="22">
        <v>8.16</v>
      </c>
      <c r="O177" s="49">
        <v>106.9</v>
      </c>
      <c r="AE177" s="9"/>
      <c r="AF177" s="9"/>
      <c r="AG177" s="9"/>
      <c r="AI177" s="2" t="s">
        <v>57</v>
      </c>
      <c r="AL177" s="9"/>
      <c r="AM177" s="9"/>
    </row>
    <row r="178" spans="1:39" customFormat="1" ht="15" x14ac:dyDescent="0.25">
      <c r="A178" s="27"/>
      <c r="B178" s="18"/>
      <c r="C178" s="17"/>
      <c r="D178" s="153" t="s">
        <v>58</v>
      </c>
      <c r="E178" s="153"/>
      <c r="F178" s="153"/>
      <c r="G178" s="19" t="s">
        <v>59</v>
      </c>
      <c r="H178" s="35">
        <v>351.9</v>
      </c>
      <c r="I178" s="47">
        <v>1.3225</v>
      </c>
      <c r="J178" s="28">
        <v>27.806918100000001</v>
      </c>
      <c r="K178" s="29"/>
      <c r="L178" s="20"/>
      <c r="M178" s="29"/>
      <c r="N178" s="20"/>
      <c r="O178" s="26"/>
      <c r="AE178" s="9"/>
      <c r="AF178" s="9"/>
      <c r="AG178" s="9"/>
      <c r="AJ178" s="2" t="s">
        <v>58</v>
      </c>
      <c r="AL178" s="9"/>
      <c r="AM178" s="9"/>
    </row>
    <row r="179" spans="1:39" customFormat="1" ht="15" x14ac:dyDescent="0.25">
      <c r="A179" s="27"/>
      <c r="B179" s="18"/>
      <c r="C179" s="17"/>
      <c r="D179" s="153" t="s">
        <v>60</v>
      </c>
      <c r="E179" s="153"/>
      <c r="F179" s="153"/>
      <c r="G179" s="19" t="s">
        <v>59</v>
      </c>
      <c r="H179" s="22">
        <v>70.19</v>
      </c>
      <c r="I179" s="47">
        <v>1.4375</v>
      </c>
      <c r="J179" s="50">
        <v>6.0286629999999999</v>
      </c>
      <c r="K179" s="29"/>
      <c r="L179" s="20"/>
      <c r="M179" s="29"/>
      <c r="N179" s="20"/>
      <c r="O179" s="26"/>
      <c r="AE179" s="9"/>
      <c r="AF179" s="9"/>
      <c r="AG179" s="9"/>
      <c r="AJ179" s="2" t="s">
        <v>60</v>
      </c>
      <c r="AL179" s="9"/>
      <c r="AM179" s="9"/>
    </row>
    <row r="180" spans="1:39" customFormat="1" ht="15" x14ac:dyDescent="0.25">
      <c r="A180" s="30"/>
      <c r="B180" s="19"/>
      <c r="C180" s="17"/>
      <c r="D180" s="154" t="s">
        <v>61</v>
      </c>
      <c r="E180" s="154"/>
      <c r="F180" s="154"/>
      <c r="G180" s="31"/>
      <c r="H180" s="32"/>
      <c r="I180" s="32"/>
      <c r="J180" s="32"/>
      <c r="K180" s="33">
        <v>11145.05</v>
      </c>
      <c r="L180" s="32"/>
      <c r="M180" s="48">
        <v>929.32</v>
      </c>
      <c r="N180" s="32"/>
      <c r="O180" s="34">
        <v>20286.32</v>
      </c>
      <c r="AE180" s="9"/>
      <c r="AF180" s="9"/>
      <c r="AG180" s="9"/>
      <c r="AK180" s="2" t="s">
        <v>61</v>
      </c>
      <c r="AL180" s="9"/>
      <c r="AM180" s="9"/>
    </row>
    <row r="181" spans="1:39" customFormat="1" ht="15" x14ac:dyDescent="0.25">
      <c r="A181" s="27"/>
      <c r="B181" s="18"/>
      <c r="C181" s="17"/>
      <c r="D181" s="153" t="s">
        <v>62</v>
      </c>
      <c r="E181" s="153"/>
      <c r="F181" s="153"/>
      <c r="G181" s="19"/>
      <c r="H181" s="20"/>
      <c r="I181" s="20"/>
      <c r="J181" s="20"/>
      <c r="K181" s="29"/>
      <c r="L181" s="20"/>
      <c r="M181" s="21">
        <v>336</v>
      </c>
      <c r="N181" s="20"/>
      <c r="O181" s="23">
        <v>15042.72</v>
      </c>
      <c r="AE181" s="9"/>
      <c r="AF181" s="9"/>
      <c r="AG181" s="9"/>
      <c r="AJ181" s="2" t="s">
        <v>62</v>
      </c>
      <c r="AL181" s="9"/>
      <c r="AM181" s="9"/>
    </row>
    <row r="182" spans="1:39" customFormat="1" ht="34.5" x14ac:dyDescent="0.25">
      <c r="A182" s="27"/>
      <c r="B182" s="18"/>
      <c r="C182" s="17" t="s">
        <v>63</v>
      </c>
      <c r="D182" s="153" t="s">
        <v>64</v>
      </c>
      <c r="E182" s="153"/>
      <c r="F182" s="153"/>
      <c r="G182" s="19" t="s">
        <v>65</v>
      </c>
      <c r="H182" s="25">
        <v>117</v>
      </c>
      <c r="I182" s="20"/>
      <c r="J182" s="25">
        <v>117</v>
      </c>
      <c r="K182" s="29"/>
      <c r="L182" s="20"/>
      <c r="M182" s="21">
        <v>393.12</v>
      </c>
      <c r="N182" s="20"/>
      <c r="O182" s="23">
        <v>17599.98</v>
      </c>
      <c r="AE182" s="9"/>
      <c r="AF182" s="9"/>
      <c r="AG182" s="9"/>
      <c r="AJ182" s="2" t="s">
        <v>64</v>
      </c>
      <c r="AL182" s="9"/>
      <c r="AM182" s="9"/>
    </row>
    <row r="183" spans="1:39" customFormat="1" ht="56.25" x14ac:dyDescent="0.25">
      <c r="A183" s="27"/>
      <c r="B183" s="18"/>
      <c r="C183" s="17" t="s">
        <v>66</v>
      </c>
      <c r="D183" s="153" t="s">
        <v>67</v>
      </c>
      <c r="E183" s="153"/>
      <c r="F183" s="153"/>
      <c r="G183" s="19" t="s">
        <v>65</v>
      </c>
      <c r="H183" s="25">
        <v>74</v>
      </c>
      <c r="I183" s="22">
        <v>0.85</v>
      </c>
      <c r="J183" s="35">
        <v>62.9</v>
      </c>
      <c r="K183" s="29"/>
      <c r="L183" s="20"/>
      <c r="M183" s="21">
        <v>211.34</v>
      </c>
      <c r="N183" s="20"/>
      <c r="O183" s="23">
        <v>9461.8700000000008</v>
      </c>
      <c r="AE183" s="9"/>
      <c r="AF183" s="9"/>
      <c r="AG183" s="9"/>
      <c r="AJ183" s="2" t="s">
        <v>67</v>
      </c>
      <c r="AL183" s="9"/>
      <c r="AM183" s="9"/>
    </row>
    <row r="184" spans="1:39" customFormat="1" ht="15" x14ac:dyDescent="0.25">
      <c r="A184" s="15"/>
      <c r="B184" s="36"/>
      <c r="C184" s="37"/>
      <c r="D184" s="155" t="s">
        <v>68</v>
      </c>
      <c r="E184" s="155"/>
      <c r="F184" s="155"/>
      <c r="G184" s="11"/>
      <c r="H184" s="38"/>
      <c r="I184" s="38"/>
      <c r="J184" s="38"/>
      <c r="K184" s="39"/>
      <c r="L184" s="38"/>
      <c r="M184" s="40">
        <v>1533.78</v>
      </c>
      <c r="N184" s="32"/>
      <c r="O184" s="41">
        <v>47348.17</v>
      </c>
      <c r="AE184" s="9"/>
      <c r="AF184" s="9"/>
      <c r="AG184" s="9"/>
      <c r="AL184" s="9" t="s">
        <v>68</v>
      </c>
      <c r="AM184" s="9"/>
    </row>
    <row r="185" spans="1:39" customFormat="1" ht="57" x14ac:dyDescent="0.25">
      <c r="A185" s="10" t="s">
        <v>169</v>
      </c>
      <c r="B185" s="11" t="s">
        <v>169</v>
      </c>
      <c r="C185" s="12" t="s">
        <v>170</v>
      </c>
      <c r="D185" s="131" t="s">
        <v>171</v>
      </c>
      <c r="E185" s="131"/>
      <c r="F185" s="131"/>
      <c r="G185" s="11" t="s">
        <v>172</v>
      </c>
      <c r="H185" s="11">
        <v>60.347499999999997</v>
      </c>
      <c r="I185" s="11" t="s">
        <v>24</v>
      </c>
      <c r="J185" s="11" t="s">
        <v>173</v>
      </c>
      <c r="K185" s="13" t="s">
        <v>174</v>
      </c>
      <c r="L185" s="11"/>
      <c r="M185" s="13" t="s">
        <v>175</v>
      </c>
      <c r="N185" s="11" t="s">
        <v>109</v>
      </c>
      <c r="O185" s="14" t="s">
        <v>176</v>
      </c>
      <c r="AE185" s="9"/>
      <c r="AF185" s="9"/>
      <c r="AG185" s="9" t="s">
        <v>171</v>
      </c>
      <c r="AL185" s="9"/>
      <c r="AM185" s="9"/>
    </row>
    <row r="186" spans="1:39" customFormat="1" ht="15" x14ac:dyDescent="0.25">
      <c r="A186" s="15"/>
      <c r="B186" s="36"/>
      <c r="C186" s="37"/>
      <c r="D186" s="155" t="s">
        <v>68</v>
      </c>
      <c r="E186" s="155"/>
      <c r="F186" s="155"/>
      <c r="G186" s="11"/>
      <c r="H186" s="38"/>
      <c r="I186" s="38"/>
      <c r="J186" s="38"/>
      <c r="K186" s="39"/>
      <c r="L186" s="38"/>
      <c r="M186" s="40">
        <v>88967.3</v>
      </c>
      <c r="N186" s="32"/>
      <c r="O186" s="41">
        <v>725973.17</v>
      </c>
      <c r="AE186" s="9"/>
      <c r="AF186" s="9"/>
      <c r="AG186" s="9"/>
      <c r="AL186" s="9" t="s">
        <v>68</v>
      </c>
      <c r="AM186" s="9"/>
    </row>
    <row r="187" spans="1:39" customFormat="1" ht="56.25" x14ac:dyDescent="0.25">
      <c r="A187" s="10" t="s">
        <v>177</v>
      </c>
      <c r="B187" s="11" t="s">
        <v>177</v>
      </c>
      <c r="C187" s="12" t="s">
        <v>178</v>
      </c>
      <c r="D187" s="131" t="s">
        <v>179</v>
      </c>
      <c r="E187" s="131"/>
      <c r="F187" s="131"/>
      <c r="G187" s="11" t="s">
        <v>180</v>
      </c>
      <c r="H187" s="11">
        <v>0.59750000000000003</v>
      </c>
      <c r="I187" s="11" t="s">
        <v>24</v>
      </c>
      <c r="J187" s="11" t="s">
        <v>181</v>
      </c>
      <c r="K187" s="13"/>
      <c r="L187" s="11"/>
      <c r="M187" s="13"/>
      <c r="N187" s="11"/>
      <c r="O187" s="14"/>
      <c r="AE187" s="9"/>
      <c r="AF187" s="9"/>
      <c r="AG187" s="9" t="s">
        <v>179</v>
      </c>
      <c r="AL187" s="9"/>
      <c r="AM187" s="9"/>
    </row>
    <row r="188" spans="1:39" customFormat="1" ht="33.75" x14ac:dyDescent="0.25">
      <c r="A188" s="15"/>
      <c r="B188" s="16"/>
      <c r="C188" s="17" t="s">
        <v>77</v>
      </c>
      <c r="D188" s="132" t="s">
        <v>78</v>
      </c>
      <c r="E188" s="132"/>
      <c r="F188" s="132"/>
      <c r="G188" s="132"/>
      <c r="H188" s="132"/>
      <c r="I188" s="132"/>
      <c r="J188" s="132"/>
      <c r="K188" s="132"/>
      <c r="L188" s="132"/>
      <c r="M188" s="132"/>
      <c r="N188" s="132"/>
      <c r="O188" s="133"/>
      <c r="AE188" s="9"/>
      <c r="AF188" s="9"/>
      <c r="AG188" s="9"/>
      <c r="AH188" s="2" t="s">
        <v>78</v>
      </c>
      <c r="AL188" s="9"/>
      <c r="AM188" s="9"/>
    </row>
    <row r="189" spans="1:39" customFormat="1" ht="57" x14ac:dyDescent="0.25">
      <c r="A189" s="15"/>
      <c r="B189" s="16"/>
      <c r="C189" s="17" t="s">
        <v>49</v>
      </c>
      <c r="D189" s="132" t="s">
        <v>50</v>
      </c>
      <c r="E189" s="132"/>
      <c r="F189" s="132"/>
      <c r="G189" s="132"/>
      <c r="H189" s="132"/>
      <c r="I189" s="132"/>
      <c r="J189" s="132"/>
      <c r="K189" s="132"/>
      <c r="L189" s="132"/>
      <c r="M189" s="132"/>
      <c r="N189" s="132"/>
      <c r="O189" s="133"/>
      <c r="AE189" s="9"/>
      <c r="AF189" s="9"/>
      <c r="AG189" s="9"/>
      <c r="AH189" s="2" t="s">
        <v>50</v>
      </c>
      <c r="AL189" s="9"/>
      <c r="AM189" s="9"/>
    </row>
    <row r="190" spans="1:39" customFormat="1" ht="15" x14ac:dyDescent="0.25">
      <c r="A190" s="15"/>
      <c r="B190" s="18"/>
      <c r="C190" s="17" t="s">
        <v>24</v>
      </c>
      <c r="D190" s="153" t="s">
        <v>51</v>
      </c>
      <c r="E190" s="153"/>
      <c r="F190" s="153"/>
      <c r="G190" s="19"/>
      <c r="H190" s="20"/>
      <c r="I190" s="20"/>
      <c r="J190" s="20"/>
      <c r="K190" s="21">
        <v>731.31</v>
      </c>
      <c r="L190" s="47">
        <v>1.3225</v>
      </c>
      <c r="M190" s="21">
        <v>577.88</v>
      </c>
      <c r="N190" s="22">
        <v>44.77</v>
      </c>
      <c r="O190" s="23">
        <v>25871.69</v>
      </c>
      <c r="AE190" s="9"/>
      <c r="AF190" s="9"/>
      <c r="AG190" s="9"/>
      <c r="AI190" s="2" t="s">
        <v>51</v>
      </c>
      <c r="AL190" s="9"/>
      <c r="AM190" s="9"/>
    </row>
    <row r="191" spans="1:39" customFormat="1" ht="15" x14ac:dyDescent="0.25">
      <c r="A191" s="15"/>
      <c r="B191" s="18"/>
      <c r="C191" s="17" t="s">
        <v>52</v>
      </c>
      <c r="D191" s="153" t="s">
        <v>53</v>
      </c>
      <c r="E191" s="153"/>
      <c r="F191" s="153"/>
      <c r="G191" s="19"/>
      <c r="H191" s="20"/>
      <c r="I191" s="20"/>
      <c r="J191" s="20"/>
      <c r="K191" s="21">
        <v>78.42</v>
      </c>
      <c r="L191" s="47">
        <v>1.4375</v>
      </c>
      <c r="M191" s="21">
        <v>67.36</v>
      </c>
      <c r="N191" s="22">
        <v>13.24</v>
      </c>
      <c r="O191" s="49">
        <v>891.85</v>
      </c>
      <c r="AE191" s="9"/>
      <c r="AF191" s="9"/>
      <c r="AG191" s="9"/>
      <c r="AI191" s="2" t="s">
        <v>53</v>
      </c>
      <c r="AL191" s="9"/>
      <c r="AM191" s="9"/>
    </row>
    <row r="192" spans="1:39" customFormat="1" ht="15" x14ac:dyDescent="0.25">
      <c r="A192" s="15"/>
      <c r="B192" s="18"/>
      <c r="C192" s="17" t="s">
        <v>54</v>
      </c>
      <c r="D192" s="153" t="s">
        <v>55</v>
      </c>
      <c r="E192" s="153"/>
      <c r="F192" s="153"/>
      <c r="G192" s="19"/>
      <c r="H192" s="20"/>
      <c r="I192" s="20"/>
      <c r="J192" s="20"/>
      <c r="K192" s="21">
        <v>0.54</v>
      </c>
      <c r="L192" s="47">
        <v>1.4375</v>
      </c>
      <c r="M192" s="21">
        <v>0.46</v>
      </c>
      <c r="N192" s="22">
        <v>44.77</v>
      </c>
      <c r="O192" s="49">
        <v>20.59</v>
      </c>
      <c r="AE192" s="9"/>
      <c r="AF192" s="9"/>
      <c r="AG192" s="9"/>
      <c r="AI192" s="2" t="s">
        <v>55</v>
      </c>
      <c r="AL192" s="9"/>
      <c r="AM192" s="9"/>
    </row>
    <row r="193" spans="1:39" customFormat="1" ht="15" x14ac:dyDescent="0.25">
      <c r="A193" s="15"/>
      <c r="B193" s="18"/>
      <c r="C193" s="17" t="s">
        <v>56</v>
      </c>
      <c r="D193" s="153" t="s">
        <v>57</v>
      </c>
      <c r="E193" s="153"/>
      <c r="F193" s="153"/>
      <c r="G193" s="19"/>
      <c r="H193" s="20"/>
      <c r="I193" s="20"/>
      <c r="J193" s="20"/>
      <c r="K193" s="21">
        <v>606.88</v>
      </c>
      <c r="L193" s="20"/>
      <c r="M193" s="21">
        <v>362.61</v>
      </c>
      <c r="N193" s="22">
        <v>8.16</v>
      </c>
      <c r="O193" s="23">
        <v>2958.9</v>
      </c>
      <c r="AE193" s="9"/>
      <c r="AF193" s="9"/>
      <c r="AG193" s="9"/>
      <c r="AI193" s="2" t="s">
        <v>57</v>
      </c>
      <c r="AL193" s="9"/>
      <c r="AM193" s="9"/>
    </row>
    <row r="194" spans="1:39" customFormat="1" ht="15" x14ac:dyDescent="0.25">
      <c r="A194" s="27"/>
      <c r="B194" s="18"/>
      <c r="C194" s="17"/>
      <c r="D194" s="153" t="s">
        <v>58</v>
      </c>
      <c r="E194" s="153"/>
      <c r="F194" s="153"/>
      <c r="G194" s="19" t="s">
        <v>59</v>
      </c>
      <c r="H194" s="22">
        <v>76.02</v>
      </c>
      <c r="I194" s="47">
        <v>1.3225</v>
      </c>
      <c r="J194" s="28">
        <v>60.070528899999999</v>
      </c>
      <c r="K194" s="29"/>
      <c r="L194" s="20"/>
      <c r="M194" s="29"/>
      <c r="N194" s="20"/>
      <c r="O194" s="26"/>
      <c r="AE194" s="9"/>
      <c r="AF194" s="9"/>
      <c r="AG194" s="9"/>
      <c r="AJ194" s="2" t="s">
        <v>58</v>
      </c>
      <c r="AL194" s="9"/>
      <c r="AM194" s="9"/>
    </row>
    <row r="195" spans="1:39" customFormat="1" ht="15" x14ac:dyDescent="0.25">
      <c r="A195" s="27"/>
      <c r="B195" s="18"/>
      <c r="C195" s="17"/>
      <c r="D195" s="153" t="s">
        <v>60</v>
      </c>
      <c r="E195" s="153"/>
      <c r="F195" s="153"/>
      <c r="G195" s="19" t="s">
        <v>59</v>
      </c>
      <c r="H195" s="22">
        <v>0.04</v>
      </c>
      <c r="I195" s="47">
        <v>1.4375</v>
      </c>
      <c r="J195" s="28">
        <v>3.4356299999999999E-2</v>
      </c>
      <c r="K195" s="29"/>
      <c r="L195" s="20"/>
      <c r="M195" s="29"/>
      <c r="N195" s="20"/>
      <c r="O195" s="26"/>
      <c r="AE195" s="9"/>
      <c r="AF195" s="9"/>
      <c r="AG195" s="9"/>
      <c r="AJ195" s="2" t="s">
        <v>60</v>
      </c>
      <c r="AL195" s="9"/>
      <c r="AM195" s="9"/>
    </row>
    <row r="196" spans="1:39" customFormat="1" ht="15" x14ac:dyDescent="0.25">
      <c r="A196" s="30"/>
      <c r="B196" s="19"/>
      <c r="C196" s="17"/>
      <c r="D196" s="154" t="s">
        <v>61</v>
      </c>
      <c r="E196" s="154"/>
      <c r="F196" s="154"/>
      <c r="G196" s="31"/>
      <c r="H196" s="32"/>
      <c r="I196" s="32"/>
      <c r="J196" s="32"/>
      <c r="K196" s="33">
        <v>1416.61</v>
      </c>
      <c r="L196" s="32"/>
      <c r="M196" s="33">
        <v>1007.85</v>
      </c>
      <c r="N196" s="32"/>
      <c r="O196" s="34">
        <v>29722.44</v>
      </c>
      <c r="AE196" s="9"/>
      <c r="AF196" s="9"/>
      <c r="AG196" s="9"/>
      <c r="AK196" s="2" t="s">
        <v>61</v>
      </c>
      <c r="AL196" s="9"/>
      <c r="AM196" s="9"/>
    </row>
    <row r="197" spans="1:39" customFormat="1" ht="15" x14ac:dyDescent="0.25">
      <c r="A197" s="27"/>
      <c r="B197" s="18"/>
      <c r="C197" s="17"/>
      <c r="D197" s="153" t="s">
        <v>62</v>
      </c>
      <c r="E197" s="153"/>
      <c r="F197" s="153"/>
      <c r="G197" s="19"/>
      <c r="H197" s="20"/>
      <c r="I197" s="20"/>
      <c r="J197" s="20"/>
      <c r="K197" s="29"/>
      <c r="L197" s="20"/>
      <c r="M197" s="21">
        <v>578.34</v>
      </c>
      <c r="N197" s="20"/>
      <c r="O197" s="23">
        <v>25892.28</v>
      </c>
      <c r="AE197" s="9"/>
      <c r="AF197" s="9"/>
      <c r="AG197" s="9"/>
      <c r="AJ197" s="2" t="s">
        <v>62</v>
      </c>
      <c r="AL197" s="9"/>
      <c r="AM197" s="9"/>
    </row>
    <row r="198" spans="1:39" customFormat="1" ht="34.5" x14ac:dyDescent="0.25">
      <c r="A198" s="27"/>
      <c r="B198" s="18"/>
      <c r="C198" s="17" t="s">
        <v>63</v>
      </c>
      <c r="D198" s="153" t="s">
        <v>64</v>
      </c>
      <c r="E198" s="153"/>
      <c r="F198" s="153"/>
      <c r="G198" s="19" t="s">
        <v>65</v>
      </c>
      <c r="H198" s="25">
        <v>117</v>
      </c>
      <c r="I198" s="20"/>
      <c r="J198" s="25">
        <v>117</v>
      </c>
      <c r="K198" s="29"/>
      <c r="L198" s="20"/>
      <c r="M198" s="21">
        <v>676.66</v>
      </c>
      <c r="N198" s="20"/>
      <c r="O198" s="23">
        <v>30293.97</v>
      </c>
      <c r="AE198" s="9"/>
      <c r="AF198" s="9"/>
      <c r="AG198" s="9"/>
      <c r="AJ198" s="2" t="s">
        <v>64</v>
      </c>
      <c r="AL198" s="9"/>
      <c r="AM198" s="9"/>
    </row>
    <row r="199" spans="1:39" customFormat="1" ht="56.25" x14ac:dyDescent="0.25">
      <c r="A199" s="27"/>
      <c r="B199" s="18"/>
      <c r="C199" s="17" t="s">
        <v>66</v>
      </c>
      <c r="D199" s="153" t="s">
        <v>67</v>
      </c>
      <c r="E199" s="153"/>
      <c r="F199" s="153"/>
      <c r="G199" s="19" t="s">
        <v>65</v>
      </c>
      <c r="H199" s="25">
        <v>74</v>
      </c>
      <c r="I199" s="22">
        <v>0.85</v>
      </c>
      <c r="J199" s="35">
        <v>62.9</v>
      </c>
      <c r="K199" s="29"/>
      <c r="L199" s="20"/>
      <c r="M199" s="21">
        <v>363.78</v>
      </c>
      <c r="N199" s="20"/>
      <c r="O199" s="23">
        <v>16286.24</v>
      </c>
      <c r="AE199" s="9"/>
      <c r="AF199" s="9"/>
      <c r="AG199" s="9"/>
      <c r="AJ199" s="2" t="s">
        <v>67</v>
      </c>
      <c r="AL199" s="9"/>
      <c r="AM199" s="9"/>
    </row>
    <row r="200" spans="1:39" customFormat="1" ht="15" x14ac:dyDescent="0.25">
      <c r="A200" s="15"/>
      <c r="B200" s="36"/>
      <c r="C200" s="37"/>
      <c r="D200" s="155" t="s">
        <v>68</v>
      </c>
      <c r="E200" s="155"/>
      <c r="F200" s="155"/>
      <c r="G200" s="11"/>
      <c r="H200" s="38"/>
      <c r="I200" s="38"/>
      <c r="J200" s="38"/>
      <c r="K200" s="39"/>
      <c r="L200" s="38"/>
      <c r="M200" s="40">
        <v>2048.29</v>
      </c>
      <c r="N200" s="32"/>
      <c r="O200" s="41">
        <v>76302.649999999994</v>
      </c>
      <c r="AE200" s="9"/>
      <c r="AF200" s="9"/>
      <c r="AG200" s="9"/>
      <c r="AL200" s="9" t="s">
        <v>68</v>
      </c>
      <c r="AM200" s="9"/>
    </row>
    <row r="201" spans="1:39" customFormat="1" ht="34.5" x14ac:dyDescent="0.25">
      <c r="A201" s="10" t="s">
        <v>182</v>
      </c>
      <c r="B201" s="11" t="s">
        <v>182</v>
      </c>
      <c r="C201" s="12" t="s">
        <v>183</v>
      </c>
      <c r="D201" s="131" t="s">
        <v>184</v>
      </c>
      <c r="E201" s="131"/>
      <c r="F201" s="131"/>
      <c r="G201" s="11" t="s">
        <v>185</v>
      </c>
      <c r="H201" s="11">
        <v>4</v>
      </c>
      <c r="I201" s="11" t="s">
        <v>24</v>
      </c>
      <c r="J201" s="11" t="s">
        <v>56</v>
      </c>
      <c r="K201" s="13"/>
      <c r="L201" s="11"/>
      <c r="M201" s="13"/>
      <c r="N201" s="11"/>
      <c r="O201" s="14"/>
      <c r="AE201" s="9"/>
      <c r="AF201" s="9"/>
      <c r="AG201" s="9" t="s">
        <v>184</v>
      </c>
      <c r="AL201" s="9"/>
      <c r="AM201" s="9"/>
    </row>
    <row r="202" spans="1:39" customFormat="1" ht="33.75" x14ac:dyDescent="0.25">
      <c r="A202" s="15"/>
      <c r="B202" s="16"/>
      <c r="C202" s="17" t="s">
        <v>77</v>
      </c>
      <c r="D202" s="132" t="s">
        <v>78</v>
      </c>
      <c r="E202" s="132"/>
      <c r="F202" s="132"/>
      <c r="G202" s="132"/>
      <c r="H202" s="132"/>
      <c r="I202" s="132"/>
      <c r="J202" s="132"/>
      <c r="K202" s="132"/>
      <c r="L202" s="132"/>
      <c r="M202" s="132"/>
      <c r="N202" s="132"/>
      <c r="O202" s="133"/>
      <c r="AE202" s="9"/>
      <c r="AF202" s="9"/>
      <c r="AG202" s="9"/>
      <c r="AH202" s="2" t="s">
        <v>78</v>
      </c>
      <c r="AL202" s="9"/>
      <c r="AM202" s="9"/>
    </row>
    <row r="203" spans="1:39" customFormat="1" ht="57" x14ac:dyDescent="0.25">
      <c r="A203" s="15"/>
      <c r="B203" s="16"/>
      <c r="C203" s="17" t="s">
        <v>49</v>
      </c>
      <c r="D203" s="132" t="s">
        <v>50</v>
      </c>
      <c r="E203" s="132"/>
      <c r="F203" s="132"/>
      <c r="G203" s="132"/>
      <c r="H203" s="132"/>
      <c r="I203" s="132"/>
      <c r="J203" s="132"/>
      <c r="K203" s="132"/>
      <c r="L203" s="132"/>
      <c r="M203" s="132"/>
      <c r="N203" s="132"/>
      <c r="O203" s="133"/>
      <c r="AE203" s="9"/>
      <c r="AF203" s="9"/>
      <c r="AG203" s="9"/>
      <c r="AH203" s="2" t="s">
        <v>50</v>
      </c>
      <c r="AL203" s="9"/>
      <c r="AM203" s="9"/>
    </row>
    <row r="204" spans="1:39" customFormat="1" ht="15" x14ac:dyDescent="0.25">
      <c r="A204" s="15"/>
      <c r="B204" s="18"/>
      <c r="C204" s="17" t="s">
        <v>24</v>
      </c>
      <c r="D204" s="153" t="s">
        <v>51</v>
      </c>
      <c r="E204" s="153"/>
      <c r="F204" s="153"/>
      <c r="G204" s="19"/>
      <c r="H204" s="20"/>
      <c r="I204" s="20"/>
      <c r="J204" s="20"/>
      <c r="K204" s="21">
        <v>1.54</v>
      </c>
      <c r="L204" s="47">
        <v>1.3225</v>
      </c>
      <c r="M204" s="21">
        <v>8.15</v>
      </c>
      <c r="N204" s="22">
        <v>44.77</v>
      </c>
      <c r="O204" s="49">
        <v>364.88</v>
      </c>
      <c r="AE204" s="9"/>
      <c r="AF204" s="9"/>
      <c r="AG204" s="9"/>
      <c r="AI204" s="2" t="s">
        <v>51</v>
      </c>
      <c r="AL204" s="9"/>
      <c r="AM204" s="9"/>
    </row>
    <row r="205" spans="1:39" customFormat="1" ht="15" x14ac:dyDescent="0.25">
      <c r="A205" s="15"/>
      <c r="B205" s="18"/>
      <c r="C205" s="17" t="s">
        <v>52</v>
      </c>
      <c r="D205" s="153" t="s">
        <v>53</v>
      </c>
      <c r="E205" s="153"/>
      <c r="F205" s="153"/>
      <c r="G205" s="19"/>
      <c r="H205" s="20"/>
      <c r="I205" s="20"/>
      <c r="J205" s="20"/>
      <c r="K205" s="21">
        <v>5.0599999999999996</v>
      </c>
      <c r="L205" s="47">
        <v>1.4375</v>
      </c>
      <c r="M205" s="21">
        <v>29.1</v>
      </c>
      <c r="N205" s="22">
        <v>13.24</v>
      </c>
      <c r="O205" s="49">
        <v>385.28</v>
      </c>
      <c r="AE205" s="9"/>
      <c r="AF205" s="9"/>
      <c r="AG205" s="9"/>
      <c r="AI205" s="2" t="s">
        <v>53</v>
      </c>
      <c r="AL205" s="9"/>
      <c r="AM205" s="9"/>
    </row>
    <row r="206" spans="1:39" customFormat="1" ht="15" x14ac:dyDescent="0.25">
      <c r="A206" s="27"/>
      <c r="B206" s="18"/>
      <c r="C206" s="17"/>
      <c r="D206" s="153" t="s">
        <v>58</v>
      </c>
      <c r="E206" s="153"/>
      <c r="F206" s="153"/>
      <c r="G206" s="19" t="s">
        <v>59</v>
      </c>
      <c r="H206" s="22">
        <v>0.16</v>
      </c>
      <c r="I206" s="47">
        <v>1.3225</v>
      </c>
      <c r="J206" s="47">
        <v>0.84640000000000004</v>
      </c>
      <c r="K206" s="29"/>
      <c r="L206" s="20"/>
      <c r="M206" s="29"/>
      <c r="N206" s="20"/>
      <c r="O206" s="26"/>
      <c r="AE206" s="9"/>
      <c r="AF206" s="9"/>
      <c r="AG206" s="9"/>
      <c r="AJ206" s="2" t="s">
        <v>58</v>
      </c>
      <c r="AL206" s="9"/>
      <c r="AM206" s="9"/>
    </row>
    <row r="207" spans="1:39" customFormat="1" ht="15" x14ac:dyDescent="0.25">
      <c r="A207" s="30"/>
      <c r="B207" s="19"/>
      <c r="C207" s="17"/>
      <c r="D207" s="154" t="s">
        <v>61</v>
      </c>
      <c r="E207" s="154"/>
      <c r="F207" s="154"/>
      <c r="G207" s="31"/>
      <c r="H207" s="32"/>
      <c r="I207" s="32"/>
      <c r="J207" s="32"/>
      <c r="K207" s="48">
        <v>6.6</v>
      </c>
      <c r="L207" s="32"/>
      <c r="M207" s="48">
        <v>37.25</v>
      </c>
      <c r="N207" s="32"/>
      <c r="O207" s="53">
        <v>750.16</v>
      </c>
      <c r="AE207" s="9"/>
      <c r="AF207" s="9"/>
      <c r="AG207" s="9"/>
      <c r="AK207" s="2" t="s">
        <v>61</v>
      </c>
      <c r="AL207" s="9"/>
      <c r="AM207" s="9"/>
    </row>
    <row r="208" spans="1:39" customFormat="1" ht="15" x14ac:dyDescent="0.25">
      <c r="A208" s="27"/>
      <c r="B208" s="18"/>
      <c r="C208" s="17"/>
      <c r="D208" s="153" t="s">
        <v>62</v>
      </c>
      <c r="E208" s="153"/>
      <c r="F208" s="153"/>
      <c r="G208" s="19"/>
      <c r="H208" s="20"/>
      <c r="I208" s="20"/>
      <c r="J208" s="20"/>
      <c r="K208" s="29"/>
      <c r="L208" s="20"/>
      <c r="M208" s="21">
        <v>8.15</v>
      </c>
      <c r="N208" s="20"/>
      <c r="O208" s="49">
        <v>364.88</v>
      </c>
      <c r="AE208" s="9"/>
      <c r="AF208" s="9"/>
      <c r="AG208" s="9"/>
      <c r="AJ208" s="2" t="s">
        <v>62</v>
      </c>
      <c r="AL208" s="9"/>
      <c r="AM208" s="9"/>
    </row>
    <row r="209" spans="1:39" customFormat="1" ht="34.5" x14ac:dyDescent="0.25">
      <c r="A209" s="27"/>
      <c r="B209" s="18"/>
      <c r="C209" s="17" t="s">
        <v>63</v>
      </c>
      <c r="D209" s="153" t="s">
        <v>64</v>
      </c>
      <c r="E209" s="153"/>
      <c r="F209" s="153"/>
      <c r="G209" s="19" t="s">
        <v>65</v>
      </c>
      <c r="H209" s="25">
        <v>117</v>
      </c>
      <c r="I209" s="20"/>
      <c r="J209" s="25">
        <v>117</v>
      </c>
      <c r="K209" s="29"/>
      <c r="L209" s="20"/>
      <c r="M209" s="21">
        <v>9.5399999999999991</v>
      </c>
      <c r="N209" s="20"/>
      <c r="O209" s="49">
        <v>426.91</v>
      </c>
      <c r="AE209" s="9"/>
      <c r="AF209" s="9"/>
      <c r="AG209" s="9"/>
      <c r="AJ209" s="2" t="s">
        <v>64</v>
      </c>
      <c r="AL209" s="9"/>
      <c r="AM209" s="9"/>
    </row>
    <row r="210" spans="1:39" customFormat="1" ht="56.25" x14ac:dyDescent="0.25">
      <c r="A210" s="27"/>
      <c r="B210" s="18"/>
      <c r="C210" s="17" t="s">
        <v>66</v>
      </c>
      <c r="D210" s="153" t="s">
        <v>67</v>
      </c>
      <c r="E210" s="153"/>
      <c r="F210" s="153"/>
      <c r="G210" s="19" t="s">
        <v>65</v>
      </c>
      <c r="H210" s="25">
        <v>74</v>
      </c>
      <c r="I210" s="22">
        <v>0.85</v>
      </c>
      <c r="J210" s="35">
        <v>62.9</v>
      </c>
      <c r="K210" s="29"/>
      <c r="L210" s="20"/>
      <c r="M210" s="21">
        <v>5.13</v>
      </c>
      <c r="N210" s="20"/>
      <c r="O210" s="49">
        <v>229.51</v>
      </c>
      <c r="AE210" s="9"/>
      <c r="AF210" s="9"/>
      <c r="AG210" s="9"/>
      <c r="AJ210" s="2" t="s">
        <v>67</v>
      </c>
      <c r="AL210" s="9"/>
      <c r="AM210" s="9"/>
    </row>
    <row r="211" spans="1:39" customFormat="1" ht="15" x14ac:dyDescent="0.25">
      <c r="A211" s="15"/>
      <c r="B211" s="36"/>
      <c r="C211" s="37"/>
      <c r="D211" s="155" t="s">
        <v>68</v>
      </c>
      <c r="E211" s="155"/>
      <c r="F211" s="155"/>
      <c r="G211" s="11"/>
      <c r="H211" s="38"/>
      <c r="I211" s="38"/>
      <c r="J211" s="38"/>
      <c r="K211" s="39"/>
      <c r="L211" s="38"/>
      <c r="M211" s="52">
        <v>51.92</v>
      </c>
      <c r="N211" s="32"/>
      <c r="O211" s="41">
        <v>1406.58</v>
      </c>
      <c r="AE211" s="9"/>
      <c r="AF211" s="9"/>
      <c r="AG211" s="9"/>
      <c r="AL211" s="9" t="s">
        <v>68</v>
      </c>
      <c r="AM211" s="9"/>
    </row>
    <row r="212" spans="1:39" customFormat="1" ht="23.25" x14ac:dyDescent="0.25">
      <c r="A212" s="10" t="s">
        <v>186</v>
      </c>
      <c r="B212" s="11" t="s">
        <v>186</v>
      </c>
      <c r="C212" s="12" t="s">
        <v>187</v>
      </c>
      <c r="D212" s="131" t="s">
        <v>188</v>
      </c>
      <c r="E212" s="131"/>
      <c r="F212" s="131"/>
      <c r="G212" s="11" t="s">
        <v>185</v>
      </c>
      <c r="H212" s="11">
        <v>18</v>
      </c>
      <c r="I212" s="11" t="s">
        <v>24</v>
      </c>
      <c r="J212" s="11" t="s">
        <v>169</v>
      </c>
      <c r="K212" s="13" t="s">
        <v>189</v>
      </c>
      <c r="L212" s="11"/>
      <c r="M212" s="13" t="s">
        <v>190</v>
      </c>
      <c r="N212" s="11" t="s">
        <v>109</v>
      </c>
      <c r="O212" s="14" t="s">
        <v>191</v>
      </c>
      <c r="AE212" s="9"/>
      <c r="AF212" s="9"/>
      <c r="AG212" s="9" t="s">
        <v>188</v>
      </c>
      <c r="AL212" s="9"/>
      <c r="AM212" s="9"/>
    </row>
    <row r="213" spans="1:39" customFormat="1" ht="15" x14ac:dyDescent="0.25">
      <c r="A213" s="15"/>
      <c r="B213" s="36"/>
      <c r="C213" s="37"/>
      <c r="D213" s="155" t="s">
        <v>68</v>
      </c>
      <c r="E213" s="155"/>
      <c r="F213" s="155"/>
      <c r="G213" s="11"/>
      <c r="H213" s="38"/>
      <c r="I213" s="38"/>
      <c r="J213" s="38"/>
      <c r="K213" s="39"/>
      <c r="L213" s="38"/>
      <c r="M213" s="52">
        <v>83.16</v>
      </c>
      <c r="N213" s="32"/>
      <c r="O213" s="54">
        <v>678.59</v>
      </c>
      <c r="AE213" s="9"/>
      <c r="AF213" s="9"/>
      <c r="AG213" s="9"/>
      <c r="AL213" s="9" t="s">
        <v>68</v>
      </c>
      <c r="AM213" s="9"/>
    </row>
    <row r="214" spans="1:39" customFormat="1" ht="45.75" x14ac:dyDescent="0.25">
      <c r="A214" s="10" t="s">
        <v>192</v>
      </c>
      <c r="B214" s="11" t="s">
        <v>192</v>
      </c>
      <c r="C214" s="12" t="s">
        <v>193</v>
      </c>
      <c r="D214" s="131" t="s">
        <v>194</v>
      </c>
      <c r="E214" s="131"/>
      <c r="F214" s="131"/>
      <c r="G214" s="11" t="s">
        <v>45</v>
      </c>
      <c r="H214" s="11">
        <v>3.6968000000000001</v>
      </c>
      <c r="I214" s="11" t="s">
        <v>24</v>
      </c>
      <c r="J214" s="11" t="s">
        <v>195</v>
      </c>
      <c r="K214" s="13"/>
      <c r="L214" s="11"/>
      <c r="M214" s="13"/>
      <c r="N214" s="11"/>
      <c r="O214" s="14"/>
      <c r="AE214" s="9"/>
      <c r="AF214" s="9"/>
      <c r="AG214" s="9" t="s">
        <v>194</v>
      </c>
      <c r="AL214" s="9"/>
      <c r="AM214" s="9"/>
    </row>
    <row r="215" spans="1:39" customFormat="1" ht="33.75" x14ac:dyDescent="0.25">
      <c r="A215" s="15"/>
      <c r="B215" s="16"/>
      <c r="C215" s="17" t="s">
        <v>77</v>
      </c>
      <c r="D215" s="132" t="s">
        <v>78</v>
      </c>
      <c r="E215" s="132"/>
      <c r="F215" s="132"/>
      <c r="G215" s="132"/>
      <c r="H215" s="132"/>
      <c r="I215" s="132"/>
      <c r="J215" s="132"/>
      <c r="K215" s="132"/>
      <c r="L215" s="132"/>
      <c r="M215" s="132"/>
      <c r="N215" s="132"/>
      <c r="O215" s="133"/>
      <c r="AE215" s="9"/>
      <c r="AF215" s="9"/>
      <c r="AG215" s="9"/>
      <c r="AH215" s="2" t="s">
        <v>78</v>
      </c>
      <c r="AL215" s="9"/>
      <c r="AM215" s="9"/>
    </row>
    <row r="216" spans="1:39" customFormat="1" ht="57" x14ac:dyDescent="0.25">
      <c r="A216" s="15"/>
      <c r="B216" s="16"/>
      <c r="C216" s="17" t="s">
        <v>49</v>
      </c>
      <c r="D216" s="132" t="s">
        <v>50</v>
      </c>
      <c r="E216" s="132"/>
      <c r="F216" s="132"/>
      <c r="G216" s="132"/>
      <c r="H216" s="132"/>
      <c r="I216" s="132"/>
      <c r="J216" s="132"/>
      <c r="K216" s="132"/>
      <c r="L216" s="132"/>
      <c r="M216" s="132"/>
      <c r="N216" s="132"/>
      <c r="O216" s="133"/>
      <c r="AE216" s="9"/>
      <c r="AF216" s="9"/>
      <c r="AG216" s="9"/>
      <c r="AH216" s="2" t="s">
        <v>50</v>
      </c>
      <c r="AL216" s="9"/>
      <c r="AM216" s="9"/>
    </row>
    <row r="217" spans="1:39" customFormat="1" ht="15" x14ac:dyDescent="0.25">
      <c r="A217" s="15"/>
      <c r="B217" s="18"/>
      <c r="C217" s="17" t="s">
        <v>24</v>
      </c>
      <c r="D217" s="153" t="s">
        <v>51</v>
      </c>
      <c r="E217" s="153"/>
      <c r="F217" s="153"/>
      <c r="G217" s="19"/>
      <c r="H217" s="20"/>
      <c r="I217" s="20"/>
      <c r="J217" s="20"/>
      <c r="K217" s="21">
        <v>20.2</v>
      </c>
      <c r="L217" s="47">
        <v>1.3225</v>
      </c>
      <c r="M217" s="21">
        <v>98.76</v>
      </c>
      <c r="N217" s="22">
        <v>44.77</v>
      </c>
      <c r="O217" s="23">
        <v>4421.49</v>
      </c>
      <c r="AE217" s="9"/>
      <c r="AF217" s="9"/>
      <c r="AG217" s="9"/>
      <c r="AI217" s="2" t="s">
        <v>51</v>
      </c>
      <c r="AL217" s="9"/>
      <c r="AM217" s="9"/>
    </row>
    <row r="218" spans="1:39" customFormat="1" ht="15" x14ac:dyDescent="0.25">
      <c r="A218" s="15"/>
      <c r="B218" s="18"/>
      <c r="C218" s="17" t="s">
        <v>52</v>
      </c>
      <c r="D218" s="153" t="s">
        <v>53</v>
      </c>
      <c r="E218" s="153"/>
      <c r="F218" s="153"/>
      <c r="G218" s="19"/>
      <c r="H218" s="20"/>
      <c r="I218" s="20"/>
      <c r="J218" s="20"/>
      <c r="K218" s="21">
        <v>118.42</v>
      </c>
      <c r="L218" s="47">
        <v>1.4375</v>
      </c>
      <c r="M218" s="21">
        <v>629.29999999999995</v>
      </c>
      <c r="N218" s="22">
        <v>13.24</v>
      </c>
      <c r="O218" s="23">
        <v>8331.93</v>
      </c>
      <c r="AE218" s="9"/>
      <c r="AF218" s="9"/>
      <c r="AG218" s="9"/>
      <c r="AI218" s="2" t="s">
        <v>53</v>
      </c>
      <c r="AL218" s="9"/>
      <c r="AM218" s="9"/>
    </row>
    <row r="219" spans="1:39" customFormat="1" ht="15" x14ac:dyDescent="0.25">
      <c r="A219" s="15"/>
      <c r="B219" s="18"/>
      <c r="C219" s="17" t="s">
        <v>54</v>
      </c>
      <c r="D219" s="153" t="s">
        <v>55</v>
      </c>
      <c r="E219" s="153"/>
      <c r="F219" s="153"/>
      <c r="G219" s="19"/>
      <c r="H219" s="20"/>
      <c r="I219" s="20"/>
      <c r="J219" s="20"/>
      <c r="K219" s="21">
        <v>10.66</v>
      </c>
      <c r="L219" s="47">
        <v>1.4375</v>
      </c>
      <c r="M219" s="21">
        <v>56.65</v>
      </c>
      <c r="N219" s="22">
        <v>44.77</v>
      </c>
      <c r="O219" s="23">
        <v>2536.2199999999998</v>
      </c>
      <c r="AE219" s="9"/>
      <c r="AF219" s="9"/>
      <c r="AG219" s="9"/>
      <c r="AI219" s="2" t="s">
        <v>55</v>
      </c>
      <c r="AL219" s="9"/>
      <c r="AM219" s="9"/>
    </row>
    <row r="220" spans="1:39" customFormat="1" ht="15" x14ac:dyDescent="0.25">
      <c r="A220" s="27"/>
      <c r="B220" s="18"/>
      <c r="C220" s="17"/>
      <c r="D220" s="153" t="s">
        <v>58</v>
      </c>
      <c r="E220" s="153"/>
      <c r="F220" s="153"/>
      <c r="G220" s="19" t="s">
        <v>59</v>
      </c>
      <c r="H220" s="22">
        <v>2.2799999999999998</v>
      </c>
      <c r="I220" s="47">
        <v>1.3225</v>
      </c>
      <c r="J220" s="50">
        <v>11.146960999999999</v>
      </c>
      <c r="K220" s="29"/>
      <c r="L220" s="20"/>
      <c r="M220" s="29"/>
      <c r="N220" s="20"/>
      <c r="O220" s="26"/>
      <c r="AE220" s="9"/>
      <c r="AF220" s="9"/>
      <c r="AG220" s="9"/>
      <c r="AJ220" s="2" t="s">
        <v>58</v>
      </c>
      <c r="AL220" s="9"/>
      <c r="AM220" s="9"/>
    </row>
    <row r="221" spans="1:39" customFormat="1" ht="15" x14ac:dyDescent="0.25">
      <c r="A221" s="27"/>
      <c r="B221" s="18"/>
      <c r="C221" s="17"/>
      <c r="D221" s="153" t="s">
        <v>60</v>
      </c>
      <c r="E221" s="153"/>
      <c r="F221" s="153"/>
      <c r="G221" s="19" t="s">
        <v>59</v>
      </c>
      <c r="H221" s="22">
        <v>0.74</v>
      </c>
      <c r="I221" s="47">
        <v>1.4375</v>
      </c>
      <c r="J221" s="50">
        <v>3.932471</v>
      </c>
      <c r="K221" s="29"/>
      <c r="L221" s="20"/>
      <c r="M221" s="29"/>
      <c r="N221" s="20"/>
      <c r="O221" s="26"/>
      <c r="AE221" s="9"/>
      <c r="AF221" s="9"/>
      <c r="AG221" s="9"/>
      <c r="AJ221" s="2" t="s">
        <v>60</v>
      </c>
      <c r="AL221" s="9"/>
      <c r="AM221" s="9"/>
    </row>
    <row r="222" spans="1:39" customFormat="1" ht="15" x14ac:dyDescent="0.25">
      <c r="A222" s="30"/>
      <c r="B222" s="19"/>
      <c r="C222" s="17"/>
      <c r="D222" s="154" t="s">
        <v>61</v>
      </c>
      <c r="E222" s="154"/>
      <c r="F222" s="154"/>
      <c r="G222" s="31"/>
      <c r="H222" s="32"/>
      <c r="I222" s="32"/>
      <c r="J222" s="32"/>
      <c r="K222" s="48">
        <v>138.62</v>
      </c>
      <c r="L222" s="32"/>
      <c r="M222" s="48">
        <v>728.06</v>
      </c>
      <c r="N222" s="32"/>
      <c r="O222" s="34">
        <v>12753.42</v>
      </c>
      <c r="AE222" s="9"/>
      <c r="AF222" s="9"/>
      <c r="AG222" s="9"/>
      <c r="AK222" s="2" t="s">
        <v>61</v>
      </c>
      <c r="AL222" s="9"/>
      <c r="AM222" s="9"/>
    </row>
    <row r="223" spans="1:39" customFormat="1" ht="15" x14ac:dyDescent="0.25">
      <c r="A223" s="27"/>
      <c r="B223" s="18"/>
      <c r="C223" s="17"/>
      <c r="D223" s="153" t="s">
        <v>62</v>
      </c>
      <c r="E223" s="153"/>
      <c r="F223" s="153"/>
      <c r="G223" s="19"/>
      <c r="H223" s="20"/>
      <c r="I223" s="20"/>
      <c r="J223" s="20"/>
      <c r="K223" s="29"/>
      <c r="L223" s="20"/>
      <c r="M223" s="21">
        <v>155.41</v>
      </c>
      <c r="N223" s="20"/>
      <c r="O223" s="23">
        <v>6957.71</v>
      </c>
      <c r="AE223" s="9"/>
      <c r="AF223" s="9"/>
      <c r="AG223" s="9"/>
      <c r="AJ223" s="2" t="s">
        <v>62</v>
      </c>
      <c r="AL223" s="9"/>
      <c r="AM223" s="9"/>
    </row>
    <row r="224" spans="1:39" customFormat="1" ht="34.5" x14ac:dyDescent="0.25">
      <c r="A224" s="27"/>
      <c r="B224" s="18"/>
      <c r="C224" s="17" t="s">
        <v>63</v>
      </c>
      <c r="D224" s="153" t="s">
        <v>64</v>
      </c>
      <c r="E224" s="153"/>
      <c r="F224" s="153"/>
      <c r="G224" s="19" t="s">
        <v>65</v>
      </c>
      <c r="H224" s="25">
        <v>117</v>
      </c>
      <c r="I224" s="20"/>
      <c r="J224" s="25">
        <v>117</v>
      </c>
      <c r="K224" s="29"/>
      <c r="L224" s="20"/>
      <c r="M224" s="21">
        <v>181.83</v>
      </c>
      <c r="N224" s="20"/>
      <c r="O224" s="23">
        <v>8140.52</v>
      </c>
      <c r="AE224" s="9"/>
      <c r="AF224" s="9"/>
      <c r="AG224" s="9"/>
      <c r="AJ224" s="2" t="s">
        <v>64</v>
      </c>
      <c r="AL224" s="9"/>
      <c r="AM224" s="9"/>
    </row>
    <row r="225" spans="1:39" customFormat="1" ht="56.25" x14ac:dyDescent="0.25">
      <c r="A225" s="27"/>
      <c r="B225" s="18"/>
      <c r="C225" s="17" t="s">
        <v>66</v>
      </c>
      <c r="D225" s="153" t="s">
        <v>67</v>
      </c>
      <c r="E225" s="153"/>
      <c r="F225" s="153"/>
      <c r="G225" s="19" t="s">
        <v>65</v>
      </c>
      <c r="H225" s="25">
        <v>74</v>
      </c>
      <c r="I225" s="22">
        <v>0.85</v>
      </c>
      <c r="J225" s="35">
        <v>62.9</v>
      </c>
      <c r="K225" s="29"/>
      <c r="L225" s="20"/>
      <c r="M225" s="21">
        <v>97.75</v>
      </c>
      <c r="N225" s="20"/>
      <c r="O225" s="23">
        <v>4376.3999999999996</v>
      </c>
      <c r="AE225" s="9"/>
      <c r="AF225" s="9"/>
      <c r="AG225" s="9"/>
      <c r="AJ225" s="2" t="s">
        <v>67</v>
      </c>
      <c r="AL225" s="9"/>
      <c r="AM225" s="9"/>
    </row>
    <row r="226" spans="1:39" customFormat="1" ht="15" x14ac:dyDescent="0.25">
      <c r="A226" s="15"/>
      <c r="B226" s="36"/>
      <c r="C226" s="37"/>
      <c r="D226" s="155" t="s">
        <v>68</v>
      </c>
      <c r="E226" s="155"/>
      <c r="F226" s="155"/>
      <c r="G226" s="11"/>
      <c r="H226" s="38"/>
      <c r="I226" s="38"/>
      <c r="J226" s="38"/>
      <c r="K226" s="39"/>
      <c r="L226" s="38"/>
      <c r="M226" s="40">
        <v>1007.64</v>
      </c>
      <c r="N226" s="32"/>
      <c r="O226" s="41">
        <v>25270.34</v>
      </c>
      <c r="AE226" s="9"/>
      <c r="AF226" s="9"/>
      <c r="AG226" s="9"/>
      <c r="AL226" s="9" t="s">
        <v>68</v>
      </c>
      <c r="AM226" s="9"/>
    </row>
    <row r="227" spans="1:39" customFormat="1" ht="57" x14ac:dyDescent="0.25">
      <c r="A227" s="10" t="s">
        <v>196</v>
      </c>
      <c r="B227" s="11" t="s">
        <v>196</v>
      </c>
      <c r="C227" s="12" t="s">
        <v>197</v>
      </c>
      <c r="D227" s="131" t="s">
        <v>198</v>
      </c>
      <c r="E227" s="131"/>
      <c r="F227" s="131"/>
      <c r="G227" s="11" t="s">
        <v>172</v>
      </c>
      <c r="H227" s="11">
        <v>377.07</v>
      </c>
      <c r="I227" s="11" t="s">
        <v>24</v>
      </c>
      <c r="J227" s="11" t="s">
        <v>199</v>
      </c>
      <c r="K227" s="13" t="s">
        <v>200</v>
      </c>
      <c r="L227" s="11"/>
      <c r="M227" s="13" t="s">
        <v>201</v>
      </c>
      <c r="N227" s="11" t="s">
        <v>109</v>
      </c>
      <c r="O227" s="14" t="s">
        <v>202</v>
      </c>
      <c r="AE227" s="9"/>
      <c r="AF227" s="9"/>
      <c r="AG227" s="9" t="s">
        <v>198</v>
      </c>
      <c r="AL227" s="9"/>
      <c r="AM227" s="9"/>
    </row>
    <row r="228" spans="1:39" customFormat="1" ht="15" x14ac:dyDescent="0.25">
      <c r="A228" s="15"/>
      <c r="B228" s="36"/>
      <c r="C228" s="37"/>
      <c r="D228" s="155" t="s">
        <v>68</v>
      </c>
      <c r="E228" s="155"/>
      <c r="F228" s="155"/>
      <c r="G228" s="11"/>
      <c r="H228" s="38"/>
      <c r="I228" s="38"/>
      <c r="J228" s="38"/>
      <c r="K228" s="39"/>
      <c r="L228" s="38"/>
      <c r="M228" s="40">
        <v>152487.10999999999</v>
      </c>
      <c r="N228" s="32"/>
      <c r="O228" s="41">
        <v>1244294.82</v>
      </c>
      <c r="AE228" s="9"/>
      <c r="AF228" s="9"/>
      <c r="AG228" s="9"/>
      <c r="AL228" s="9" t="s">
        <v>68</v>
      </c>
      <c r="AM228" s="9"/>
    </row>
    <row r="229" spans="1:39" customFormat="1" ht="45.75" x14ac:dyDescent="0.25">
      <c r="A229" s="10" t="s">
        <v>203</v>
      </c>
      <c r="B229" s="11" t="s">
        <v>203</v>
      </c>
      <c r="C229" s="12" t="s">
        <v>204</v>
      </c>
      <c r="D229" s="131" t="s">
        <v>205</v>
      </c>
      <c r="E229" s="131"/>
      <c r="F229" s="131"/>
      <c r="G229" s="11" t="s">
        <v>206</v>
      </c>
      <c r="H229" s="11">
        <v>36</v>
      </c>
      <c r="I229" s="11" t="s">
        <v>24</v>
      </c>
      <c r="J229" s="11" t="s">
        <v>207</v>
      </c>
      <c r="K229" s="13"/>
      <c r="L229" s="11"/>
      <c r="M229" s="13"/>
      <c r="N229" s="11"/>
      <c r="O229" s="14"/>
      <c r="AE229" s="9"/>
      <c r="AF229" s="9"/>
      <c r="AG229" s="9" t="s">
        <v>205</v>
      </c>
      <c r="AL229" s="9"/>
      <c r="AM229" s="9"/>
    </row>
    <row r="230" spans="1:39" customFormat="1" ht="33.75" x14ac:dyDescent="0.25">
      <c r="A230" s="15"/>
      <c r="B230" s="16"/>
      <c r="C230" s="17" t="s">
        <v>77</v>
      </c>
      <c r="D230" s="132" t="s">
        <v>78</v>
      </c>
      <c r="E230" s="132"/>
      <c r="F230" s="132"/>
      <c r="G230" s="132"/>
      <c r="H230" s="132"/>
      <c r="I230" s="132"/>
      <c r="J230" s="132"/>
      <c r="K230" s="132"/>
      <c r="L230" s="132"/>
      <c r="M230" s="132"/>
      <c r="N230" s="132"/>
      <c r="O230" s="133"/>
      <c r="AE230" s="9"/>
      <c r="AF230" s="9"/>
      <c r="AG230" s="9"/>
      <c r="AH230" s="2" t="s">
        <v>78</v>
      </c>
      <c r="AL230" s="9"/>
      <c r="AM230" s="9"/>
    </row>
    <row r="231" spans="1:39" customFormat="1" ht="57" x14ac:dyDescent="0.25">
      <c r="A231" s="15"/>
      <c r="B231" s="16"/>
      <c r="C231" s="17" t="s">
        <v>49</v>
      </c>
      <c r="D231" s="132" t="s">
        <v>50</v>
      </c>
      <c r="E231" s="132"/>
      <c r="F231" s="132"/>
      <c r="G231" s="132"/>
      <c r="H231" s="132"/>
      <c r="I231" s="132"/>
      <c r="J231" s="132"/>
      <c r="K231" s="132"/>
      <c r="L231" s="132"/>
      <c r="M231" s="132"/>
      <c r="N231" s="132"/>
      <c r="O231" s="133"/>
      <c r="AE231" s="9"/>
      <c r="AF231" s="9"/>
      <c r="AG231" s="9"/>
      <c r="AH231" s="2" t="s">
        <v>50</v>
      </c>
      <c r="AL231" s="9"/>
      <c r="AM231" s="9"/>
    </row>
    <row r="232" spans="1:39" customFormat="1" ht="15" x14ac:dyDescent="0.25">
      <c r="A232" s="15"/>
      <c r="B232" s="18"/>
      <c r="C232" s="17" t="s">
        <v>24</v>
      </c>
      <c r="D232" s="153" t="s">
        <v>51</v>
      </c>
      <c r="E232" s="153"/>
      <c r="F232" s="153"/>
      <c r="G232" s="19"/>
      <c r="H232" s="20"/>
      <c r="I232" s="20"/>
      <c r="J232" s="20"/>
      <c r="K232" s="21">
        <v>8.08</v>
      </c>
      <c r="L232" s="47">
        <v>1.3225</v>
      </c>
      <c r="M232" s="21">
        <v>384.69</v>
      </c>
      <c r="N232" s="22">
        <v>44.77</v>
      </c>
      <c r="O232" s="23">
        <v>17222.57</v>
      </c>
      <c r="AE232" s="9"/>
      <c r="AF232" s="9"/>
      <c r="AG232" s="9"/>
      <c r="AI232" s="2" t="s">
        <v>51</v>
      </c>
      <c r="AL232" s="9"/>
      <c r="AM232" s="9"/>
    </row>
    <row r="233" spans="1:39" customFormat="1" ht="15" x14ac:dyDescent="0.25">
      <c r="A233" s="15"/>
      <c r="B233" s="18"/>
      <c r="C233" s="17" t="s">
        <v>52</v>
      </c>
      <c r="D233" s="153" t="s">
        <v>53</v>
      </c>
      <c r="E233" s="153"/>
      <c r="F233" s="153"/>
      <c r="G233" s="19"/>
      <c r="H233" s="20"/>
      <c r="I233" s="20"/>
      <c r="J233" s="20"/>
      <c r="K233" s="21">
        <v>2.19</v>
      </c>
      <c r="L233" s="47">
        <v>1.4375</v>
      </c>
      <c r="M233" s="21">
        <v>113.33</v>
      </c>
      <c r="N233" s="22">
        <v>13.24</v>
      </c>
      <c r="O233" s="23">
        <v>1500.49</v>
      </c>
      <c r="AE233" s="9"/>
      <c r="AF233" s="9"/>
      <c r="AG233" s="9"/>
      <c r="AI233" s="2" t="s">
        <v>53</v>
      </c>
      <c r="AL233" s="9"/>
      <c r="AM233" s="9"/>
    </row>
    <row r="234" spans="1:39" customFormat="1" ht="15" x14ac:dyDescent="0.25">
      <c r="A234" s="15"/>
      <c r="B234" s="18"/>
      <c r="C234" s="17" t="s">
        <v>56</v>
      </c>
      <c r="D234" s="153" t="s">
        <v>57</v>
      </c>
      <c r="E234" s="153"/>
      <c r="F234" s="153"/>
      <c r="G234" s="19"/>
      <c r="H234" s="20"/>
      <c r="I234" s="20"/>
      <c r="J234" s="20"/>
      <c r="K234" s="21">
        <v>2.35</v>
      </c>
      <c r="L234" s="20"/>
      <c r="M234" s="21">
        <v>84.6</v>
      </c>
      <c r="N234" s="22">
        <v>8.16</v>
      </c>
      <c r="O234" s="49">
        <v>690.34</v>
      </c>
      <c r="AE234" s="9"/>
      <c r="AF234" s="9"/>
      <c r="AG234" s="9"/>
      <c r="AI234" s="2" t="s">
        <v>57</v>
      </c>
      <c r="AL234" s="9"/>
      <c r="AM234" s="9"/>
    </row>
    <row r="235" spans="1:39" customFormat="1" ht="15" x14ac:dyDescent="0.25">
      <c r="A235" s="27"/>
      <c r="B235" s="18"/>
      <c r="C235" s="17"/>
      <c r="D235" s="153" t="s">
        <v>58</v>
      </c>
      <c r="E235" s="153"/>
      <c r="F235" s="153"/>
      <c r="G235" s="19" t="s">
        <v>59</v>
      </c>
      <c r="H235" s="22">
        <v>0.87</v>
      </c>
      <c r="I235" s="47">
        <v>1.3225</v>
      </c>
      <c r="J235" s="47">
        <v>41.420699999999997</v>
      </c>
      <c r="K235" s="29"/>
      <c r="L235" s="20"/>
      <c r="M235" s="29"/>
      <c r="N235" s="20"/>
      <c r="O235" s="26"/>
      <c r="AE235" s="9"/>
      <c r="AF235" s="9"/>
      <c r="AG235" s="9"/>
      <c r="AJ235" s="2" t="s">
        <v>58</v>
      </c>
      <c r="AL235" s="9"/>
      <c r="AM235" s="9"/>
    </row>
    <row r="236" spans="1:39" customFormat="1" ht="15" x14ac:dyDescent="0.25">
      <c r="A236" s="30"/>
      <c r="B236" s="19"/>
      <c r="C236" s="17"/>
      <c r="D236" s="154" t="s">
        <v>61</v>
      </c>
      <c r="E236" s="154"/>
      <c r="F236" s="154"/>
      <c r="G236" s="31"/>
      <c r="H236" s="32"/>
      <c r="I236" s="32"/>
      <c r="J236" s="32"/>
      <c r="K236" s="48">
        <v>12.62</v>
      </c>
      <c r="L236" s="32"/>
      <c r="M236" s="48">
        <v>582.62</v>
      </c>
      <c r="N236" s="32"/>
      <c r="O236" s="34">
        <v>19413.400000000001</v>
      </c>
      <c r="AE236" s="9"/>
      <c r="AF236" s="9"/>
      <c r="AG236" s="9"/>
      <c r="AK236" s="2" t="s">
        <v>61</v>
      </c>
      <c r="AL236" s="9"/>
      <c r="AM236" s="9"/>
    </row>
    <row r="237" spans="1:39" customFormat="1" ht="15" x14ac:dyDescent="0.25">
      <c r="A237" s="27"/>
      <c r="B237" s="18"/>
      <c r="C237" s="17"/>
      <c r="D237" s="153" t="s">
        <v>62</v>
      </c>
      <c r="E237" s="153"/>
      <c r="F237" s="153"/>
      <c r="G237" s="19"/>
      <c r="H237" s="20"/>
      <c r="I237" s="20"/>
      <c r="J237" s="20"/>
      <c r="K237" s="29"/>
      <c r="L237" s="20"/>
      <c r="M237" s="21">
        <v>384.69</v>
      </c>
      <c r="N237" s="20"/>
      <c r="O237" s="23">
        <v>17222.57</v>
      </c>
      <c r="AE237" s="9"/>
      <c r="AF237" s="9"/>
      <c r="AG237" s="9"/>
      <c r="AJ237" s="2" t="s">
        <v>62</v>
      </c>
      <c r="AL237" s="9"/>
      <c r="AM237" s="9"/>
    </row>
    <row r="238" spans="1:39" customFormat="1" ht="34.5" x14ac:dyDescent="0.25">
      <c r="A238" s="27"/>
      <c r="B238" s="18"/>
      <c r="C238" s="17" t="s">
        <v>63</v>
      </c>
      <c r="D238" s="153" t="s">
        <v>64</v>
      </c>
      <c r="E238" s="153"/>
      <c r="F238" s="153"/>
      <c r="G238" s="19" t="s">
        <v>65</v>
      </c>
      <c r="H238" s="25">
        <v>117</v>
      </c>
      <c r="I238" s="20"/>
      <c r="J238" s="25">
        <v>117</v>
      </c>
      <c r="K238" s="29"/>
      <c r="L238" s="20"/>
      <c r="M238" s="21">
        <v>450.09</v>
      </c>
      <c r="N238" s="20"/>
      <c r="O238" s="23">
        <v>20150.41</v>
      </c>
      <c r="AE238" s="9"/>
      <c r="AF238" s="9"/>
      <c r="AG238" s="9"/>
      <c r="AJ238" s="2" t="s">
        <v>64</v>
      </c>
      <c r="AL238" s="9"/>
      <c r="AM238" s="9"/>
    </row>
    <row r="239" spans="1:39" customFormat="1" ht="56.25" x14ac:dyDescent="0.25">
      <c r="A239" s="27"/>
      <c r="B239" s="18"/>
      <c r="C239" s="17" t="s">
        <v>66</v>
      </c>
      <c r="D239" s="153" t="s">
        <v>67</v>
      </c>
      <c r="E239" s="153"/>
      <c r="F239" s="153"/>
      <c r="G239" s="19" t="s">
        <v>65</v>
      </c>
      <c r="H239" s="25">
        <v>74</v>
      </c>
      <c r="I239" s="22">
        <v>0.85</v>
      </c>
      <c r="J239" s="35">
        <v>62.9</v>
      </c>
      <c r="K239" s="29"/>
      <c r="L239" s="20"/>
      <c r="M239" s="21">
        <v>241.97</v>
      </c>
      <c r="N239" s="20"/>
      <c r="O239" s="23">
        <v>10833</v>
      </c>
      <c r="AE239" s="9"/>
      <c r="AF239" s="9"/>
      <c r="AG239" s="9"/>
      <c r="AJ239" s="2" t="s">
        <v>67</v>
      </c>
      <c r="AL239" s="9"/>
      <c r="AM239" s="9"/>
    </row>
    <row r="240" spans="1:39" customFormat="1" ht="15" x14ac:dyDescent="0.25">
      <c r="A240" s="15"/>
      <c r="B240" s="36"/>
      <c r="C240" s="37"/>
      <c r="D240" s="155" t="s">
        <v>68</v>
      </c>
      <c r="E240" s="155"/>
      <c r="F240" s="155"/>
      <c r="G240" s="11"/>
      <c r="H240" s="38"/>
      <c r="I240" s="38"/>
      <c r="J240" s="38"/>
      <c r="K240" s="39"/>
      <c r="L240" s="38"/>
      <c r="M240" s="40">
        <v>1274.68</v>
      </c>
      <c r="N240" s="32"/>
      <c r="O240" s="41">
        <v>50396.81</v>
      </c>
      <c r="AE240" s="9"/>
      <c r="AF240" s="9"/>
      <c r="AG240" s="9"/>
      <c r="AL240" s="9" t="s">
        <v>68</v>
      </c>
      <c r="AM240" s="9"/>
    </row>
    <row r="241" spans="1:39" customFormat="1" ht="23.25" x14ac:dyDescent="0.25">
      <c r="A241" s="10" t="s">
        <v>208</v>
      </c>
      <c r="B241" s="11" t="s">
        <v>208</v>
      </c>
      <c r="C241" s="12" t="s">
        <v>209</v>
      </c>
      <c r="D241" s="131" t="s">
        <v>210</v>
      </c>
      <c r="E241" s="131"/>
      <c r="F241" s="131"/>
      <c r="G241" s="11" t="s">
        <v>185</v>
      </c>
      <c r="H241" s="11">
        <v>36</v>
      </c>
      <c r="I241" s="11" t="s">
        <v>24</v>
      </c>
      <c r="J241" s="11" t="s">
        <v>207</v>
      </c>
      <c r="K241" s="13" t="s">
        <v>211</v>
      </c>
      <c r="L241" s="11"/>
      <c r="M241" s="13" t="s">
        <v>212</v>
      </c>
      <c r="N241" s="11" t="s">
        <v>109</v>
      </c>
      <c r="O241" s="14" t="s">
        <v>213</v>
      </c>
      <c r="AE241" s="9"/>
      <c r="AF241" s="9"/>
      <c r="AG241" s="9" t="s">
        <v>210</v>
      </c>
      <c r="AL241" s="9"/>
      <c r="AM241" s="9"/>
    </row>
    <row r="242" spans="1:39" customFormat="1" ht="15" x14ac:dyDescent="0.25">
      <c r="A242" s="15"/>
      <c r="B242" s="36"/>
      <c r="C242" s="37"/>
      <c r="D242" s="155" t="s">
        <v>68</v>
      </c>
      <c r="E242" s="155"/>
      <c r="F242" s="155"/>
      <c r="G242" s="11"/>
      <c r="H242" s="38"/>
      <c r="I242" s="38"/>
      <c r="J242" s="38"/>
      <c r="K242" s="39"/>
      <c r="L242" s="38"/>
      <c r="M242" s="40">
        <v>13983.84</v>
      </c>
      <c r="N242" s="32"/>
      <c r="O242" s="41">
        <v>114108.13</v>
      </c>
      <c r="AE242" s="9"/>
      <c r="AF242" s="9"/>
      <c r="AG242" s="9"/>
      <c r="AL242" s="9" t="s">
        <v>68</v>
      </c>
      <c r="AM242" s="9"/>
    </row>
    <row r="243" spans="1:39" customFormat="1" ht="23.25" x14ac:dyDescent="0.25">
      <c r="A243" s="10" t="s">
        <v>214</v>
      </c>
      <c r="B243" s="11" t="s">
        <v>214</v>
      </c>
      <c r="C243" s="12" t="s">
        <v>215</v>
      </c>
      <c r="D243" s="131" t="s">
        <v>216</v>
      </c>
      <c r="E243" s="131"/>
      <c r="F243" s="131"/>
      <c r="G243" s="11" t="s">
        <v>217</v>
      </c>
      <c r="H243" s="11">
        <v>2</v>
      </c>
      <c r="I243" s="11" t="s">
        <v>24</v>
      </c>
      <c r="J243" s="11" t="s">
        <v>52</v>
      </c>
      <c r="K243" s="13"/>
      <c r="L243" s="11"/>
      <c r="M243" s="13"/>
      <c r="N243" s="11"/>
      <c r="O243" s="14"/>
      <c r="AE243" s="9"/>
      <c r="AF243" s="9"/>
      <c r="AG243" s="9" t="s">
        <v>216</v>
      </c>
      <c r="AL243" s="9"/>
      <c r="AM243" s="9"/>
    </row>
    <row r="244" spans="1:39" customFormat="1" ht="33.75" x14ac:dyDescent="0.25">
      <c r="A244" s="15"/>
      <c r="B244" s="16"/>
      <c r="C244" s="17" t="s">
        <v>77</v>
      </c>
      <c r="D244" s="132" t="s">
        <v>78</v>
      </c>
      <c r="E244" s="132"/>
      <c r="F244" s="132"/>
      <c r="G244" s="132"/>
      <c r="H244" s="132"/>
      <c r="I244" s="132"/>
      <c r="J244" s="132"/>
      <c r="K244" s="132"/>
      <c r="L244" s="132"/>
      <c r="M244" s="132"/>
      <c r="N244" s="132"/>
      <c r="O244" s="133"/>
      <c r="AE244" s="9"/>
      <c r="AF244" s="9"/>
      <c r="AG244" s="9"/>
      <c r="AH244" s="2" t="s">
        <v>78</v>
      </c>
      <c r="AL244" s="9"/>
      <c r="AM244" s="9"/>
    </row>
    <row r="245" spans="1:39" customFormat="1" ht="57" x14ac:dyDescent="0.25">
      <c r="A245" s="15"/>
      <c r="B245" s="16"/>
      <c r="C245" s="17" t="s">
        <v>49</v>
      </c>
      <c r="D245" s="132" t="s">
        <v>50</v>
      </c>
      <c r="E245" s="132"/>
      <c r="F245" s="132"/>
      <c r="G245" s="132"/>
      <c r="H245" s="132"/>
      <c r="I245" s="132"/>
      <c r="J245" s="132"/>
      <c r="K245" s="132"/>
      <c r="L245" s="132"/>
      <c r="M245" s="132"/>
      <c r="N245" s="132"/>
      <c r="O245" s="133"/>
      <c r="AE245" s="9"/>
      <c r="AF245" s="9"/>
      <c r="AG245" s="9"/>
      <c r="AH245" s="2" t="s">
        <v>50</v>
      </c>
      <c r="AL245" s="9"/>
      <c r="AM245" s="9"/>
    </row>
    <row r="246" spans="1:39" customFormat="1" ht="15" x14ac:dyDescent="0.25">
      <c r="A246" s="15"/>
      <c r="B246" s="18"/>
      <c r="C246" s="17" t="s">
        <v>24</v>
      </c>
      <c r="D246" s="153" t="s">
        <v>51</v>
      </c>
      <c r="E246" s="153"/>
      <c r="F246" s="153"/>
      <c r="G246" s="19"/>
      <c r="H246" s="20"/>
      <c r="I246" s="20"/>
      <c r="J246" s="20"/>
      <c r="K246" s="21">
        <v>14.77</v>
      </c>
      <c r="L246" s="47">
        <v>1.3225</v>
      </c>
      <c r="M246" s="21">
        <v>39.07</v>
      </c>
      <c r="N246" s="22">
        <v>44.77</v>
      </c>
      <c r="O246" s="23">
        <v>1749.16</v>
      </c>
      <c r="AE246" s="9"/>
      <c r="AF246" s="9"/>
      <c r="AG246" s="9"/>
      <c r="AI246" s="2" t="s">
        <v>51</v>
      </c>
      <c r="AL246" s="9"/>
      <c r="AM246" s="9"/>
    </row>
    <row r="247" spans="1:39" customFormat="1" ht="15" x14ac:dyDescent="0.25">
      <c r="A247" s="15"/>
      <c r="B247" s="18"/>
      <c r="C247" s="17" t="s">
        <v>52</v>
      </c>
      <c r="D247" s="153" t="s">
        <v>53</v>
      </c>
      <c r="E247" s="153"/>
      <c r="F247" s="153"/>
      <c r="G247" s="19"/>
      <c r="H247" s="20"/>
      <c r="I247" s="20"/>
      <c r="J247" s="20"/>
      <c r="K247" s="21">
        <v>16.670000000000002</v>
      </c>
      <c r="L247" s="47">
        <v>1.4375</v>
      </c>
      <c r="M247" s="21">
        <v>47.93</v>
      </c>
      <c r="N247" s="22">
        <v>13.24</v>
      </c>
      <c r="O247" s="49">
        <v>634.59</v>
      </c>
      <c r="AE247" s="9"/>
      <c r="AF247" s="9"/>
      <c r="AG247" s="9"/>
      <c r="AI247" s="2" t="s">
        <v>53</v>
      </c>
      <c r="AL247" s="9"/>
      <c r="AM247" s="9"/>
    </row>
    <row r="248" spans="1:39" customFormat="1" ht="15" x14ac:dyDescent="0.25">
      <c r="A248" s="15"/>
      <c r="B248" s="18"/>
      <c r="C248" s="17" t="s">
        <v>56</v>
      </c>
      <c r="D248" s="153" t="s">
        <v>57</v>
      </c>
      <c r="E248" s="153"/>
      <c r="F248" s="153"/>
      <c r="G248" s="19"/>
      <c r="H248" s="20"/>
      <c r="I248" s="20"/>
      <c r="J248" s="20"/>
      <c r="K248" s="21">
        <v>102.67</v>
      </c>
      <c r="L248" s="20"/>
      <c r="M248" s="21">
        <v>205.34</v>
      </c>
      <c r="N248" s="22">
        <v>8.16</v>
      </c>
      <c r="O248" s="23">
        <v>1675.57</v>
      </c>
      <c r="AE248" s="9"/>
      <c r="AF248" s="9"/>
      <c r="AG248" s="9"/>
      <c r="AI248" s="2" t="s">
        <v>57</v>
      </c>
      <c r="AL248" s="9"/>
      <c r="AM248" s="9"/>
    </row>
    <row r="249" spans="1:39" customFormat="1" ht="15" x14ac:dyDescent="0.25">
      <c r="A249" s="27"/>
      <c r="B249" s="18"/>
      <c r="C249" s="17"/>
      <c r="D249" s="153" t="s">
        <v>58</v>
      </c>
      <c r="E249" s="153"/>
      <c r="F249" s="153"/>
      <c r="G249" s="19" t="s">
        <v>59</v>
      </c>
      <c r="H249" s="22">
        <v>1.69</v>
      </c>
      <c r="I249" s="47">
        <v>1.3225</v>
      </c>
      <c r="J249" s="55">
        <v>4.4700499999999996</v>
      </c>
      <c r="K249" s="29"/>
      <c r="L249" s="20"/>
      <c r="M249" s="29"/>
      <c r="N249" s="20"/>
      <c r="O249" s="26"/>
      <c r="AE249" s="9"/>
      <c r="AF249" s="9"/>
      <c r="AG249" s="9"/>
      <c r="AJ249" s="2" t="s">
        <v>58</v>
      </c>
      <c r="AL249" s="9"/>
      <c r="AM249" s="9"/>
    </row>
    <row r="250" spans="1:39" customFormat="1" ht="15" x14ac:dyDescent="0.25">
      <c r="A250" s="30"/>
      <c r="B250" s="19"/>
      <c r="C250" s="17"/>
      <c r="D250" s="154" t="s">
        <v>61</v>
      </c>
      <c r="E250" s="154"/>
      <c r="F250" s="154"/>
      <c r="G250" s="31"/>
      <c r="H250" s="32"/>
      <c r="I250" s="32"/>
      <c r="J250" s="32"/>
      <c r="K250" s="48">
        <v>134.11000000000001</v>
      </c>
      <c r="L250" s="32"/>
      <c r="M250" s="48">
        <v>292.33999999999997</v>
      </c>
      <c r="N250" s="32"/>
      <c r="O250" s="34">
        <v>4059.32</v>
      </c>
      <c r="AE250" s="9"/>
      <c r="AF250" s="9"/>
      <c r="AG250" s="9"/>
      <c r="AK250" s="2" t="s">
        <v>61</v>
      </c>
      <c r="AL250" s="9"/>
      <c r="AM250" s="9"/>
    </row>
    <row r="251" spans="1:39" customFormat="1" ht="15" x14ac:dyDescent="0.25">
      <c r="A251" s="27"/>
      <c r="B251" s="18"/>
      <c r="C251" s="17"/>
      <c r="D251" s="153" t="s">
        <v>62</v>
      </c>
      <c r="E251" s="153"/>
      <c r="F251" s="153"/>
      <c r="G251" s="19"/>
      <c r="H251" s="20"/>
      <c r="I251" s="20"/>
      <c r="J251" s="20"/>
      <c r="K251" s="29"/>
      <c r="L251" s="20"/>
      <c r="M251" s="21">
        <v>39.07</v>
      </c>
      <c r="N251" s="20"/>
      <c r="O251" s="23">
        <v>1749.16</v>
      </c>
      <c r="AE251" s="9"/>
      <c r="AF251" s="9"/>
      <c r="AG251" s="9"/>
      <c r="AJ251" s="2" t="s">
        <v>62</v>
      </c>
      <c r="AL251" s="9"/>
      <c r="AM251" s="9"/>
    </row>
    <row r="252" spans="1:39" customFormat="1" ht="34.5" x14ac:dyDescent="0.25">
      <c r="A252" s="27"/>
      <c r="B252" s="18"/>
      <c r="C252" s="17" t="s">
        <v>63</v>
      </c>
      <c r="D252" s="153" t="s">
        <v>64</v>
      </c>
      <c r="E252" s="153"/>
      <c r="F252" s="153"/>
      <c r="G252" s="19" t="s">
        <v>65</v>
      </c>
      <c r="H252" s="25">
        <v>117</v>
      </c>
      <c r="I252" s="20"/>
      <c r="J252" s="25">
        <v>117</v>
      </c>
      <c r="K252" s="29"/>
      <c r="L252" s="20"/>
      <c r="M252" s="21">
        <v>45.71</v>
      </c>
      <c r="N252" s="20"/>
      <c r="O252" s="23">
        <v>2046.52</v>
      </c>
      <c r="AE252" s="9"/>
      <c r="AF252" s="9"/>
      <c r="AG252" s="9"/>
      <c r="AJ252" s="2" t="s">
        <v>64</v>
      </c>
      <c r="AL252" s="9"/>
      <c r="AM252" s="9"/>
    </row>
    <row r="253" spans="1:39" customFormat="1" ht="56.25" x14ac:dyDescent="0.25">
      <c r="A253" s="27"/>
      <c r="B253" s="18"/>
      <c r="C253" s="17" t="s">
        <v>66</v>
      </c>
      <c r="D253" s="153" t="s">
        <v>67</v>
      </c>
      <c r="E253" s="153"/>
      <c r="F253" s="153"/>
      <c r="G253" s="19" t="s">
        <v>65</v>
      </c>
      <c r="H253" s="25">
        <v>74</v>
      </c>
      <c r="I253" s="22">
        <v>0.85</v>
      </c>
      <c r="J253" s="35">
        <v>62.9</v>
      </c>
      <c r="K253" s="29"/>
      <c r="L253" s="20"/>
      <c r="M253" s="21">
        <v>24.58</v>
      </c>
      <c r="N253" s="20"/>
      <c r="O253" s="23">
        <v>1100.22</v>
      </c>
      <c r="AE253" s="9"/>
      <c r="AF253" s="9"/>
      <c r="AG253" s="9"/>
      <c r="AJ253" s="2" t="s">
        <v>67</v>
      </c>
      <c r="AL253" s="9"/>
      <c r="AM253" s="9"/>
    </row>
    <row r="254" spans="1:39" customFormat="1" ht="15" x14ac:dyDescent="0.25">
      <c r="A254" s="15"/>
      <c r="B254" s="36"/>
      <c r="C254" s="37"/>
      <c r="D254" s="155" t="s">
        <v>68</v>
      </c>
      <c r="E254" s="155"/>
      <c r="F254" s="155"/>
      <c r="G254" s="11"/>
      <c r="H254" s="38"/>
      <c r="I254" s="38"/>
      <c r="J254" s="38"/>
      <c r="K254" s="39"/>
      <c r="L254" s="38"/>
      <c r="M254" s="52">
        <v>362.63</v>
      </c>
      <c r="N254" s="32"/>
      <c r="O254" s="41">
        <v>7206.06</v>
      </c>
      <c r="AE254" s="9"/>
      <c r="AF254" s="9"/>
      <c r="AG254" s="9"/>
      <c r="AL254" s="9" t="s">
        <v>68</v>
      </c>
      <c r="AM254" s="9"/>
    </row>
    <row r="255" spans="1:39" customFormat="1" ht="23.25" x14ac:dyDescent="0.25">
      <c r="A255" s="10" t="s">
        <v>218</v>
      </c>
      <c r="B255" s="11" t="s">
        <v>218</v>
      </c>
      <c r="C255" s="12" t="s">
        <v>219</v>
      </c>
      <c r="D255" s="131" t="s">
        <v>220</v>
      </c>
      <c r="E255" s="131"/>
      <c r="F255" s="131"/>
      <c r="G255" s="11" t="s">
        <v>221</v>
      </c>
      <c r="H255" s="11">
        <v>-1.6039999999999999E-2</v>
      </c>
      <c r="I255" s="11" t="s">
        <v>24</v>
      </c>
      <c r="J255" s="11" t="s">
        <v>222</v>
      </c>
      <c r="K255" s="13" t="s">
        <v>223</v>
      </c>
      <c r="L255" s="11"/>
      <c r="M255" s="13" t="s">
        <v>224</v>
      </c>
      <c r="N255" s="11" t="s">
        <v>109</v>
      </c>
      <c r="O255" s="14" t="s">
        <v>225</v>
      </c>
      <c r="AE255" s="9"/>
      <c r="AF255" s="9"/>
      <c r="AG255" s="9" t="s">
        <v>220</v>
      </c>
      <c r="AL255" s="9"/>
      <c r="AM255" s="9"/>
    </row>
    <row r="256" spans="1:39" customFormat="1" ht="15" x14ac:dyDescent="0.25">
      <c r="A256" s="15"/>
      <c r="B256" s="36"/>
      <c r="C256" s="37"/>
      <c r="D256" s="155" t="s">
        <v>68</v>
      </c>
      <c r="E256" s="155"/>
      <c r="F256" s="155"/>
      <c r="G256" s="11"/>
      <c r="H256" s="38"/>
      <c r="I256" s="38"/>
      <c r="J256" s="38"/>
      <c r="K256" s="39"/>
      <c r="L256" s="38"/>
      <c r="M256" s="52">
        <v>-22.18</v>
      </c>
      <c r="N256" s="32"/>
      <c r="O256" s="54">
        <v>-180.99</v>
      </c>
      <c r="AE256" s="9"/>
      <c r="AF256" s="9"/>
      <c r="AG256" s="9"/>
      <c r="AL256" s="9" t="s">
        <v>68</v>
      </c>
      <c r="AM256" s="9"/>
    </row>
    <row r="257" spans="1:39" customFormat="1" ht="34.5" x14ac:dyDescent="0.25">
      <c r="A257" s="10" t="s">
        <v>226</v>
      </c>
      <c r="B257" s="11" t="s">
        <v>226</v>
      </c>
      <c r="C257" s="12" t="s">
        <v>227</v>
      </c>
      <c r="D257" s="131" t="s">
        <v>228</v>
      </c>
      <c r="E257" s="131"/>
      <c r="F257" s="131"/>
      <c r="G257" s="11" t="s">
        <v>221</v>
      </c>
      <c r="H257" s="11">
        <v>5.7200000000000001E-2</v>
      </c>
      <c r="I257" s="11" t="s">
        <v>24</v>
      </c>
      <c r="J257" s="11" t="s">
        <v>229</v>
      </c>
      <c r="K257" s="13" t="s">
        <v>230</v>
      </c>
      <c r="L257" s="11"/>
      <c r="M257" s="13" t="s">
        <v>231</v>
      </c>
      <c r="N257" s="11" t="s">
        <v>109</v>
      </c>
      <c r="O257" s="14" t="s">
        <v>232</v>
      </c>
      <c r="AE257" s="9"/>
      <c r="AF257" s="9"/>
      <c r="AG257" s="9" t="s">
        <v>228</v>
      </c>
      <c r="AL257" s="9"/>
      <c r="AM257" s="9"/>
    </row>
    <row r="258" spans="1:39" customFormat="1" ht="15" x14ac:dyDescent="0.25">
      <c r="A258" s="15"/>
      <c r="B258" s="36"/>
      <c r="C258" s="37"/>
      <c r="D258" s="155" t="s">
        <v>68</v>
      </c>
      <c r="E258" s="155"/>
      <c r="F258" s="155"/>
      <c r="G258" s="11"/>
      <c r="H258" s="38"/>
      <c r="I258" s="38"/>
      <c r="J258" s="38"/>
      <c r="K258" s="39"/>
      <c r="L258" s="38"/>
      <c r="M258" s="52">
        <v>22.42</v>
      </c>
      <c r="N258" s="32"/>
      <c r="O258" s="54">
        <v>182.95</v>
      </c>
      <c r="AE258" s="9"/>
      <c r="AF258" s="9"/>
      <c r="AG258" s="9"/>
      <c r="AL258" s="9" t="s">
        <v>68</v>
      </c>
      <c r="AM258" s="9"/>
    </row>
    <row r="259" spans="1:39" customFormat="1" ht="57" x14ac:dyDescent="0.25">
      <c r="A259" s="10" t="s">
        <v>233</v>
      </c>
      <c r="B259" s="11" t="s">
        <v>233</v>
      </c>
      <c r="C259" s="12" t="s">
        <v>234</v>
      </c>
      <c r="D259" s="131" t="s">
        <v>235</v>
      </c>
      <c r="E259" s="131"/>
      <c r="F259" s="131"/>
      <c r="G259" s="11" t="s">
        <v>206</v>
      </c>
      <c r="H259" s="11">
        <v>2</v>
      </c>
      <c r="I259" s="11" t="s">
        <v>24</v>
      </c>
      <c r="J259" s="11" t="s">
        <v>52</v>
      </c>
      <c r="K259" s="13"/>
      <c r="L259" s="11"/>
      <c r="M259" s="13"/>
      <c r="N259" s="11"/>
      <c r="O259" s="14"/>
      <c r="AE259" s="9"/>
      <c r="AF259" s="9"/>
      <c r="AG259" s="9" t="s">
        <v>235</v>
      </c>
      <c r="AL259" s="9"/>
      <c r="AM259" s="9"/>
    </row>
    <row r="260" spans="1:39" customFormat="1" ht="33.75" x14ac:dyDescent="0.25">
      <c r="A260" s="15"/>
      <c r="B260" s="16"/>
      <c r="C260" s="17" t="s">
        <v>77</v>
      </c>
      <c r="D260" s="132" t="s">
        <v>78</v>
      </c>
      <c r="E260" s="132"/>
      <c r="F260" s="132"/>
      <c r="G260" s="132"/>
      <c r="H260" s="132"/>
      <c r="I260" s="132"/>
      <c r="J260" s="132"/>
      <c r="K260" s="132"/>
      <c r="L260" s="132"/>
      <c r="M260" s="132"/>
      <c r="N260" s="132"/>
      <c r="O260" s="133"/>
      <c r="AE260" s="9"/>
      <c r="AF260" s="9"/>
      <c r="AG260" s="9"/>
      <c r="AH260" s="2" t="s">
        <v>78</v>
      </c>
      <c r="AL260" s="9"/>
      <c r="AM260" s="9"/>
    </row>
    <row r="261" spans="1:39" customFormat="1" ht="57" x14ac:dyDescent="0.25">
      <c r="A261" s="15"/>
      <c r="B261" s="16"/>
      <c r="C261" s="17" t="s">
        <v>49</v>
      </c>
      <c r="D261" s="132" t="s">
        <v>50</v>
      </c>
      <c r="E261" s="132"/>
      <c r="F261" s="132"/>
      <c r="G261" s="132"/>
      <c r="H261" s="132"/>
      <c r="I261" s="132"/>
      <c r="J261" s="132"/>
      <c r="K261" s="132"/>
      <c r="L261" s="132"/>
      <c r="M261" s="132"/>
      <c r="N261" s="132"/>
      <c r="O261" s="133"/>
      <c r="AE261" s="9"/>
      <c r="AF261" s="9"/>
      <c r="AG261" s="9"/>
      <c r="AH261" s="2" t="s">
        <v>50</v>
      </c>
      <c r="AL261" s="9"/>
      <c r="AM261" s="9"/>
    </row>
    <row r="262" spans="1:39" customFormat="1" ht="15" x14ac:dyDescent="0.25">
      <c r="A262" s="15"/>
      <c r="B262" s="18"/>
      <c r="C262" s="17" t="s">
        <v>24</v>
      </c>
      <c r="D262" s="153" t="s">
        <v>51</v>
      </c>
      <c r="E262" s="153"/>
      <c r="F262" s="153"/>
      <c r="G262" s="19"/>
      <c r="H262" s="20"/>
      <c r="I262" s="20"/>
      <c r="J262" s="20"/>
      <c r="K262" s="21">
        <v>26.91</v>
      </c>
      <c r="L262" s="47">
        <v>1.3225</v>
      </c>
      <c r="M262" s="21">
        <v>71.180000000000007</v>
      </c>
      <c r="N262" s="22">
        <v>44.77</v>
      </c>
      <c r="O262" s="23">
        <v>3186.73</v>
      </c>
      <c r="AE262" s="9"/>
      <c r="AF262" s="9"/>
      <c r="AG262" s="9"/>
      <c r="AI262" s="2" t="s">
        <v>51</v>
      </c>
      <c r="AL262" s="9"/>
      <c r="AM262" s="9"/>
    </row>
    <row r="263" spans="1:39" customFormat="1" ht="15" x14ac:dyDescent="0.25">
      <c r="A263" s="15"/>
      <c r="B263" s="18"/>
      <c r="C263" s="17" t="s">
        <v>52</v>
      </c>
      <c r="D263" s="153" t="s">
        <v>53</v>
      </c>
      <c r="E263" s="153"/>
      <c r="F263" s="153"/>
      <c r="G263" s="19"/>
      <c r="H263" s="20"/>
      <c r="I263" s="20"/>
      <c r="J263" s="20"/>
      <c r="K263" s="21">
        <v>1.1000000000000001</v>
      </c>
      <c r="L263" s="47">
        <v>1.4375</v>
      </c>
      <c r="M263" s="21">
        <v>3.16</v>
      </c>
      <c r="N263" s="22">
        <v>13.24</v>
      </c>
      <c r="O263" s="49">
        <v>41.84</v>
      </c>
      <c r="AE263" s="9"/>
      <c r="AF263" s="9"/>
      <c r="AG263" s="9"/>
      <c r="AI263" s="2" t="s">
        <v>53</v>
      </c>
      <c r="AL263" s="9"/>
      <c r="AM263" s="9"/>
    </row>
    <row r="264" spans="1:39" customFormat="1" ht="15" x14ac:dyDescent="0.25">
      <c r="A264" s="15"/>
      <c r="B264" s="18"/>
      <c r="C264" s="17" t="s">
        <v>56</v>
      </c>
      <c r="D264" s="153" t="s">
        <v>57</v>
      </c>
      <c r="E264" s="153"/>
      <c r="F264" s="153"/>
      <c r="G264" s="19"/>
      <c r="H264" s="20"/>
      <c r="I264" s="20"/>
      <c r="J264" s="20"/>
      <c r="K264" s="21">
        <v>2.72</v>
      </c>
      <c r="L264" s="20"/>
      <c r="M264" s="21">
        <v>5.44</v>
      </c>
      <c r="N264" s="22">
        <v>8.16</v>
      </c>
      <c r="O264" s="49">
        <v>44.39</v>
      </c>
      <c r="AE264" s="9"/>
      <c r="AF264" s="9"/>
      <c r="AG264" s="9"/>
      <c r="AI264" s="2" t="s">
        <v>57</v>
      </c>
      <c r="AL264" s="9"/>
      <c r="AM264" s="9"/>
    </row>
    <row r="265" spans="1:39" customFormat="1" ht="15" x14ac:dyDescent="0.25">
      <c r="A265" s="27"/>
      <c r="B265" s="18"/>
      <c r="C265" s="17"/>
      <c r="D265" s="153" t="s">
        <v>58</v>
      </c>
      <c r="E265" s="153"/>
      <c r="F265" s="153"/>
      <c r="G265" s="19" t="s">
        <v>59</v>
      </c>
      <c r="H265" s="35">
        <v>2.6</v>
      </c>
      <c r="I265" s="47">
        <v>1.3225</v>
      </c>
      <c r="J265" s="46">
        <v>6.8769999999999998</v>
      </c>
      <c r="K265" s="29"/>
      <c r="L265" s="20"/>
      <c r="M265" s="29"/>
      <c r="N265" s="20"/>
      <c r="O265" s="26"/>
      <c r="AE265" s="9"/>
      <c r="AF265" s="9"/>
      <c r="AG265" s="9"/>
      <c r="AJ265" s="2" t="s">
        <v>58</v>
      </c>
      <c r="AL265" s="9"/>
      <c r="AM265" s="9"/>
    </row>
    <row r="266" spans="1:39" customFormat="1" ht="15" x14ac:dyDescent="0.25">
      <c r="A266" s="30"/>
      <c r="B266" s="19"/>
      <c r="C266" s="17"/>
      <c r="D266" s="154" t="s">
        <v>61</v>
      </c>
      <c r="E266" s="154"/>
      <c r="F266" s="154"/>
      <c r="G266" s="31"/>
      <c r="H266" s="32"/>
      <c r="I266" s="32"/>
      <c r="J266" s="32"/>
      <c r="K266" s="48">
        <v>30.73</v>
      </c>
      <c r="L266" s="32"/>
      <c r="M266" s="48">
        <v>79.78</v>
      </c>
      <c r="N266" s="32"/>
      <c r="O266" s="34">
        <v>3272.96</v>
      </c>
      <c r="AE266" s="9"/>
      <c r="AF266" s="9"/>
      <c r="AG266" s="9"/>
      <c r="AK266" s="2" t="s">
        <v>61</v>
      </c>
      <c r="AL266" s="9"/>
      <c r="AM266" s="9"/>
    </row>
    <row r="267" spans="1:39" customFormat="1" ht="15" x14ac:dyDescent="0.25">
      <c r="A267" s="27"/>
      <c r="B267" s="18"/>
      <c r="C267" s="17"/>
      <c r="D267" s="153" t="s">
        <v>62</v>
      </c>
      <c r="E267" s="153"/>
      <c r="F267" s="153"/>
      <c r="G267" s="19"/>
      <c r="H267" s="20"/>
      <c r="I267" s="20"/>
      <c r="J267" s="20"/>
      <c r="K267" s="29"/>
      <c r="L267" s="20"/>
      <c r="M267" s="21">
        <v>71.180000000000007</v>
      </c>
      <c r="N267" s="20"/>
      <c r="O267" s="23">
        <v>3186.73</v>
      </c>
      <c r="AE267" s="9"/>
      <c r="AF267" s="9"/>
      <c r="AG267" s="9"/>
      <c r="AJ267" s="2" t="s">
        <v>62</v>
      </c>
      <c r="AL267" s="9"/>
      <c r="AM267" s="9"/>
    </row>
    <row r="268" spans="1:39" customFormat="1" ht="34.5" x14ac:dyDescent="0.25">
      <c r="A268" s="27"/>
      <c r="B268" s="18"/>
      <c r="C268" s="17" t="s">
        <v>63</v>
      </c>
      <c r="D268" s="153" t="s">
        <v>64</v>
      </c>
      <c r="E268" s="153"/>
      <c r="F268" s="153"/>
      <c r="G268" s="19" t="s">
        <v>65</v>
      </c>
      <c r="H268" s="25">
        <v>117</v>
      </c>
      <c r="I268" s="20"/>
      <c r="J268" s="25">
        <v>117</v>
      </c>
      <c r="K268" s="29"/>
      <c r="L268" s="20"/>
      <c r="M268" s="21">
        <v>83.28</v>
      </c>
      <c r="N268" s="20"/>
      <c r="O268" s="23">
        <v>3728.47</v>
      </c>
      <c r="AE268" s="9"/>
      <c r="AF268" s="9"/>
      <c r="AG268" s="9"/>
      <c r="AJ268" s="2" t="s">
        <v>64</v>
      </c>
      <c r="AL268" s="9"/>
      <c r="AM268" s="9"/>
    </row>
    <row r="269" spans="1:39" customFormat="1" ht="56.25" x14ac:dyDescent="0.25">
      <c r="A269" s="27"/>
      <c r="B269" s="18"/>
      <c r="C269" s="17" t="s">
        <v>66</v>
      </c>
      <c r="D269" s="153" t="s">
        <v>67</v>
      </c>
      <c r="E269" s="153"/>
      <c r="F269" s="153"/>
      <c r="G269" s="19" t="s">
        <v>65</v>
      </c>
      <c r="H269" s="25">
        <v>74</v>
      </c>
      <c r="I269" s="22">
        <v>0.85</v>
      </c>
      <c r="J269" s="35">
        <v>62.9</v>
      </c>
      <c r="K269" s="29"/>
      <c r="L269" s="20"/>
      <c r="M269" s="21">
        <v>44.77</v>
      </c>
      <c r="N269" s="20"/>
      <c r="O269" s="23">
        <v>2004.45</v>
      </c>
      <c r="AE269" s="9"/>
      <c r="AF269" s="9"/>
      <c r="AG269" s="9"/>
      <c r="AJ269" s="2" t="s">
        <v>67</v>
      </c>
      <c r="AL269" s="9"/>
      <c r="AM269" s="9"/>
    </row>
    <row r="270" spans="1:39" customFormat="1" ht="15" x14ac:dyDescent="0.25">
      <c r="A270" s="15"/>
      <c r="B270" s="36"/>
      <c r="C270" s="37"/>
      <c r="D270" s="155" t="s">
        <v>68</v>
      </c>
      <c r="E270" s="155"/>
      <c r="F270" s="155"/>
      <c r="G270" s="11"/>
      <c r="H270" s="38"/>
      <c r="I270" s="38"/>
      <c r="J270" s="38"/>
      <c r="K270" s="39"/>
      <c r="L270" s="38"/>
      <c r="M270" s="52">
        <v>207.83</v>
      </c>
      <c r="N270" s="32"/>
      <c r="O270" s="41">
        <v>9005.8799999999992</v>
      </c>
      <c r="AE270" s="9"/>
      <c r="AF270" s="9"/>
      <c r="AG270" s="9"/>
      <c r="AL270" s="9" t="s">
        <v>68</v>
      </c>
      <c r="AM270" s="9"/>
    </row>
    <row r="271" spans="1:39" customFormat="1" ht="45.75" x14ac:dyDescent="0.25">
      <c r="A271" s="10" t="s">
        <v>236</v>
      </c>
      <c r="B271" s="11" t="s">
        <v>236</v>
      </c>
      <c r="C271" s="12" t="s">
        <v>237</v>
      </c>
      <c r="D271" s="131" t="s">
        <v>238</v>
      </c>
      <c r="E271" s="131"/>
      <c r="F271" s="131"/>
      <c r="G271" s="11" t="s">
        <v>185</v>
      </c>
      <c r="H271" s="11">
        <v>2</v>
      </c>
      <c r="I271" s="11" t="s">
        <v>24</v>
      </c>
      <c r="J271" s="11" t="s">
        <v>52</v>
      </c>
      <c r="K271" s="13" t="s">
        <v>239</v>
      </c>
      <c r="L271" s="11"/>
      <c r="M271" s="13" t="s">
        <v>240</v>
      </c>
      <c r="N271" s="11" t="s">
        <v>109</v>
      </c>
      <c r="O271" s="14" t="s">
        <v>241</v>
      </c>
      <c r="AE271" s="9"/>
      <c r="AF271" s="9"/>
      <c r="AG271" s="9" t="s">
        <v>238</v>
      </c>
      <c r="AL271" s="9"/>
      <c r="AM271" s="9"/>
    </row>
    <row r="272" spans="1:39" customFormat="1" ht="15" x14ac:dyDescent="0.25">
      <c r="A272" s="15"/>
      <c r="B272" s="36"/>
      <c r="C272" s="37"/>
      <c r="D272" s="155" t="s">
        <v>68</v>
      </c>
      <c r="E272" s="155"/>
      <c r="F272" s="155"/>
      <c r="G272" s="11"/>
      <c r="H272" s="38"/>
      <c r="I272" s="38"/>
      <c r="J272" s="38"/>
      <c r="K272" s="39"/>
      <c r="L272" s="38"/>
      <c r="M272" s="40">
        <v>1728.74</v>
      </c>
      <c r="N272" s="32"/>
      <c r="O272" s="41">
        <v>14106.52</v>
      </c>
      <c r="AE272" s="9"/>
      <c r="AF272" s="9"/>
      <c r="AG272" s="9"/>
      <c r="AL272" s="9" t="s">
        <v>68</v>
      </c>
      <c r="AM272" s="9"/>
    </row>
    <row r="273" spans="1:39" customFormat="1" ht="45.75" x14ac:dyDescent="0.25">
      <c r="A273" s="10" t="s">
        <v>242</v>
      </c>
      <c r="B273" s="11" t="s">
        <v>242</v>
      </c>
      <c r="C273" s="12" t="s">
        <v>243</v>
      </c>
      <c r="D273" s="131" t="s">
        <v>244</v>
      </c>
      <c r="E273" s="131"/>
      <c r="F273" s="131"/>
      <c r="G273" s="11" t="s">
        <v>185</v>
      </c>
      <c r="H273" s="11">
        <v>2</v>
      </c>
      <c r="I273" s="11" t="s">
        <v>24</v>
      </c>
      <c r="J273" s="11" t="s">
        <v>52</v>
      </c>
      <c r="K273" s="13"/>
      <c r="L273" s="11"/>
      <c r="M273" s="13"/>
      <c r="N273" s="11"/>
      <c r="O273" s="14"/>
      <c r="AE273" s="9"/>
      <c r="AF273" s="9"/>
      <c r="AG273" s="9" t="s">
        <v>244</v>
      </c>
      <c r="AL273" s="9"/>
      <c r="AM273" s="9"/>
    </row>
    <row r="274" spans="1:39" customFormat="1" ht="33.75" x14ac:dyDescent="0.25">
      <c r="A274" s="15"/>
      <c r="B274" s="16"/>
      <c r="C274" s="17" t="s">
        <v>77</v>
      </c>
      <c r="D274" s="132" t="s">
        <v>78</v>
      </c>
      <c r="E274" s="132"/>
      <c r="F274" s="132"/>
      <c r="G274" s="132"/>
      <c r="H274" s="132"/>
      <c r="I274" s="132"/>
      <c r="J274" s="132"/>
      <c r="K274" s="132"/>
      <c r="L274" s="132"/>
      <c r="M274" s="132"/>
      <c r="N274" s="132"/>
      <c r="O274" s="133"/>
      <c r="AE274" s="9"/>
      <c r="AF274" s="9"/>
      <c r="AG274" s="9"/>
      <c r="AH274" s="2" t="s">
        <v>78</v>
      </c>
      <c r="AL274" s="9"/>
      <c r="AM274" s="9"/>
    </row>
    <row r="275" spans="1:39" customFormat="1" ht="57" x14ac:dyDescent="0.25">
      <c r="A275" s="15"/>
      <c r="B275" s="16"/>
      <c r="C275" s="17" t="s">
        <v>49</v>
      </c>
      <c r="D275" s="132" t="s">
        <v>50</v>
      </c>
      <c r="E275" s="132"/>
      <c r="F275" s="132"/>
      <c r="G275" s="132"/>
      <c r="H275" s="132"/>
      <c r="I275" s="132"/>
      <c r="J275" s="132"/>
      <c r="K275" s="132"/>
      <c r="L275" s="132"/>
      <c r="M275" s="132"/>
      <c r="N275" s="132"/>
      <c r="O275" s="133"/>
      <c r="AE275" s="9"/>
      <c r="AF275" s="9"/>
      <c r="AG275" s="9"/>
      <c r="AH275" s="2" t="s">
        <v>50</v>
      </c>
      <c r="AL275" s="9"/>
      <c r="AM275" s="9"/>
    </row>
    <row r="276" spans="1:39" customFormat="1" ht="15" x14ac:dyDescent="0.25">
      <c r="A276" s="15"/>
      <c r="B276" s="18"/>
      <c r="C276" s="17" t="s">
        <v>24</v>
      </c>
      <c r="D276" s="153" t="s">
        <v>51</v>
      </c>
      <c r="E276" s="153"/>
      <c r="F276" s="153"/>
      <c r="G276" s="19"/>
      <c r="H276" s="20"/>
      <c r="I276" s="20"/>
      <c r="J276" s="20"/>
      <c r="K276" s="21">
        <v>5.26</v>
      </c>
      <c r="L276" s="47">
        <v>1.3225</v>
      </c>
      <c r="M276" s="21">
        <v>13.91</v>
      </c>
      <c r="N276" s="22">
        <v>44.77</v>
      </c>
      <c r="O276" s="49">
        <v>622.75</v>
      </c>
      <c r="AE276" s="9"/>
      <c r="AF276" s="9"/>
      <c r="AG276" s="9"/>
      <c r="AI276" s="2" t="s">
        <v>51</v>
      </c>
      <c r="AL276" s="9"/>
      <c r="AM276" s="9"/>
    </row>
    <row r="277" spans="1:39" customFormat="1" ht="15" x14ac:dyDescent="0.25">
      <c r="A277" s="15"/>
      <c r="B277" s="18"/>
      <c r="C277" s="17" t="s">
        <v>52</v>
      </c>
      <c r="D277" s="153" t="s">
        <v>53</v>
      </c>
      <c r="E277" s="153"/>
      <c r="F277" s="153"/>
      <c r="G277" s="19"/>
      <c r="H277" s="20"/>
      <c r="I277" s="20"/>
      <c r="J277" s="20"/>
      <c r="K277" s="21">
        <v>2.81</v>
      </c>
      <c r="L277" s="47">
        <v>1.4375</v>
      </c>
      <c r="M277" s="21">
        <v>8.08</v>
      </c>
      <c r="N277" s="22">
        <v>13.24</v>
      </c>
      <c r="O277" s="49">
        <v>106.98</v>
      </c>
      <c r="AE277" s="9"/>
      <c r="AF277" s="9"/>
      <c r="AG277" s="9"/>
      <c r="AI277" s="2" t="s">
        <v>53</v>
      </c>
      <c r="AL277" s="9"/>
      <c r="AM277" s="9"/>
    </row>
    <row r="278" spans="1:39" customFormat="1" ht="15" x14ac:dyDescent="0.25">
      <c r="A278" s="15"/>
      <c r="B278" s="18"/>
      <c r="C278" s="17" t="s">
        <v>56</v>
      </c>
      <c r="D278" s="153" t="s">
        <v>57</v>
      </c>
      <c r="E278" s="153"/>
      <c r="F278" s="153"/>
      <c r="G278" s="19"/>
      <c r="H278" s="20"/>
      <c r="I278" s="20"/>
      <c r="J278" s="20"/>
      <c r="K278" s="21">
        <v>1.79</v>
      </c>
      <c r="L278" s="20"/>
      <c r="M278" s="21">
        <v>3.58</v>
      </c>
      <c r="N278" s="22">
        <v>8.16</v>
      </c>
      <c r="O278" s="49">
        <v>29.21</v>
      </c>
      <c r="AE278" s="9"/>
      <c r="AF278" s="9"/>
      <c r="AG278" s="9"/>
      <c r="AI278" s="2" t="s">
        <v>57</v>
      </c>
      <c r="AL278" s="9"/>
      <c r="AM278" s="9"/>
    </row>
    <row r="279" spans="1:39" customFormat="1" ht="15" x14ac:dyDescent="0.25">
      <c r="A279" s="27"/>
      <c r="B279" s="18"/>
      <c r="C279" s="17"/>
      <c r="D279" s="153" t="s">
        <v>58</v>
      </c>
      <c r="E279" s="153"/>
      <c r="F279" s="153"/>
      <c r="G279" s="19" t="s">
        <v>59</v>
      </c>
      <c r="H279" s="22">
        <v>0.53</v>
      </c>
      <c r="I279" s="47">
        <v>1.3225</v>
      </c>
      <c r="J279" s="55">
        <v>1.40185</v>
      </c>
      <c r="K279" s="29"/>
      <c r="L279" s="20"/>
      <c r="M279" s="29"/>
      <c r="N279" s="20"/>
      <c r="O279" s="26"/>
      <c r="AE279" s="9"/>
      <c r="AF279" s="9"/>
      <c r="AG279" s="9"/>
      <c r="AJ279" s="2" t="s">
        <v>58</v>
      </c>
      <c r="AL279" s="9"/>
      <c r="AM279" s="9"/>
    </row>
    <row r="280" spans="1:39" customFormat="1" ht="15" x14ac:dyDescent="0.25">
      <c r="A280" s="30"/>
      <c r="B280" s="19"/>
      <c r="C280" s="17"/>
      <c r="D280" s="154" t="s">
        <v>61</v>
      </c>
      <c r="E280" s="154"/>
      <c r="F280" s="154"/>
      <c r="G280" s="31"/>
      <c r="H280" s="32"/>
      <c r="I280" s="32"/>
      <c r="J280" s="32"/>
      <c r="K280" s="48">
        <v>9.86</v>
      </c>
      <c r="L280" s="32"/>
      <c r="M280" s="48">
        <v>25.57</v>
      </c>
      <c r="N280" s="32"/>
      <c r="O280" s="53">
        <v>758.94</v>
      </c>
      <c r="AE280" s="9"/>
      <c r="AF280" s="9"/>
      <c r="AG280" s="9"/>
      <c r="AK280" s="2" t="s">
        <v>61</v>
      </c>
      <c r="AL280" s="9"/>
      <c r="AM280" s="9"/>
    </row>
    <row r="281" spans="1:39" customFormat="1" ht="15" x14ac:dyDescent="0.25">
      <c r="A281" s="27"/>
      <c r="B281" s="18"/>
      <c r="C281" s="17"/>
      <c r="D281" s="153" t="s">
        <v>62</v>
      </c>
      <c r="E281" s="153"/>
      <c r="F281" s="153"/>
      <c r="G281" s="19"/>
      <c r="H281" s="20"/>
      <c r="I281" s="20"/>
      <c r="J281" s="20"/>
      <c r="K281" s="29"/>
      <c r="L281" s="20"/>
      <c r="M281" s="21">
        <v>13.91</v>
      </c>
      <c r="N281" s="20"/>
      <c r="O281" s="49">
        <v>622.75</v>
      </c>
      <c r="AE281" s="9"/>
      <c r="AF281" s="9"/>
      <c r="AG281" s="9"/>
      <c r="AJ281" s="2" t="s">
        <v>62</v>
      </c>
      <c r="AL281" s="9"/>
      <c r="AM281" s="9"/>
    </row>
    <row r="282" spans="1:39" customFormat="1" ht="34.5" x14ac:dyDescent="0.25">
      <c r="A282" s="27"/>
      <c r="B282" s="18"/>
      <c r="C282" s="17" t="s">
        <v>63</v>
      </c>
      <c r="D282" s="153" t="s">
        <v>64</v>
      </c>
      <c r="E282" s="153"/>
      <c r="F282" s="153"/>
      <c r="G282" s="19" t="s">
        <v>65</v>
      </c>
      <c r="H282" s="25">
        <v>117</v>
      </c>
      <c r="I282" s="20"/>
      <c r="J282" s="25">
        <v>117</v>
      </c>
      <c r="K282" s="29"/>
      <c r="L282" s="20"/>
      <c r="M282" s="21">
        <v>16.27</v>
      </c>
      <c r="N282" s="20"/>
      <c r="O282" s="49">
        <v>728.62</v>
      </c>
      <c r="AE282" s="9"/>
      <c r="AF282" s="9"/>
      <c r="AG282" s="9"/>
      <c r="AJ282" s="2" t="s">
        <v>64</v>
      </c>
      <c r="AL282" s="9"/>
      <c r="AM282" s="9"/>
    </row>
    <row r="283" spans="1:39" customFormat="1" ht="56.25" x14ac:dyDescent="0.25">
      <c r="A283" s="27"/>
      <c r="B283" s="18"/>
      <c r="C283" s="17" t="s">
        <v>66</v>
      </c>
      <c r="D283" s="153" t="s">
        <v>67</v>
      </c>
      <c r="E283" s="153"/>
      <c r="F283" s="153"/>
      <c r="G283" s="19" t="s">
        <v>65</v>
      </c>
      <c r="H283" s="25">
        <v>74</v>
      </c>
      <c r="I283" s="22">
        <v>0.85</v>
      </c>
      <c r="J283" s="35">
        <v>62.9</v>
      </c>
      <c r="K283" s="29"/>
      <c r="L283" s="20"/>
      <c r="M283" s="21">
        <v>8.75</v>
      </c>
      <c r="N283" s="20"/>
      <c r="O283" s="49">
        <v>391.71</v>
      </c>
      <c r="AE283" s="9"/>
      <c r="AF283" s="9"/>
      <c r="AG283" s="9"/>
      <c r="AJ283" s="2" t="s">
        <v>67</v>
      </c>
      <c r="AL283" s="9"/>
      <c r="AM283" s="9"/>
    </row>
    <row r="284" spans="1:39" customFormat="1" ht="15" x14ac:dyDescent="0.25">
      <c r="A284" s="15"/>
      <c r="B284" s="36"/>
      <c r="C284" s="37"/>
      <c r="D284" s="155" t="s">
        <v>68</v>
      </c>
      <c r="E284" s="155"/>
      <c r="F284" s="155"/>
      <c r="G284" s="11"/>
      <c r="H284" s="38"/>
      <c r="I284" s="38"/>
      <c r="J284" s="38"/>
      <c r="K284" s="39"/>
      <c r="L284" s="38"/>
      <c r="M284" s="52">
        <v>50.59</v>
      </c>
      <c r="N284" s="32"/>
      <c r="O284" s="41">
        <v>1879.27</v>
      </c>
      <c r="AE284" s="9"/>
      <c r="AF284" s="9"/>
      <c r="AG284" s="9"/>
      <c r="AL284" s="9" t="s">
        <v>68</v>
      </c>
      <c r="AM284" s="9"/>
    </row>
    <row r="285" spans="1:39" customFormat="1" ht="45.75" x14ac:dyDescent="0.25">
      <c r="A285" s="10" t="s">
        <v>245</v>
      </c>
      <c r="B285" s="11" t="s">
        <v>245</v>
      </c>
      <c r="C285" s="12" t="s">
        <v>246</v>
      </c>
      <c r="D285" s="131" t="s">
        <v>247</v>
      </c>
      <c r="E285" s="131"/>
      <c r="F285" s="131"/>
      <c r="G285" s="11" t="s">
        <v>185</v>
      </c>
      <c r="H285" s="11">
        <v>2</v>
      </c>
      <c r="I285" s="11" t="s">
        <v>24</v>
      </c>
      <c r="J285" s="11" t="s">
        <v>52</v>
      </c>
      <c r="K285" s="13" t="s">
        <v>248</v>
      </c>
      <c r="L285" s="11"/>
      <c r="M285" s="13" t="s">
        <v>249</v>
      </c>
      <c r="N285" s="11" t="s">
        <v>109</v>
      </c>
      <c r="O285" s="14" t="s">
        <v>250</v>
      </c>
      <c r="AE285" s="9"/>
      <c r="AF285" s="9"/>
      <c r="AG285" s="9" t="s">
        <v>247</v>
      </c>
      <c r="AL285" s="9"/>
      <c r="AM285" s="9"/>
    </row>
    <row r="286" spans="1:39" customFormat="1" ht="15" x14ac:dyDescent="0.25">
      <c r="A286" s="15"/>
      <c r="B286" s="36"/>
      <c r="C286" s="37"/>
      <c r="D286" s="155" t="s">
        <v>68</v>
      </c>
      <c r="E286" s="155"/>
      <c r="F286" s="155"/>
      <c r="G286" s="11"/>
      <c r="H286" s="38"/>
      <c r="I286" s="38"/>
      <c r="J286" s="38"/>
      <c r="K286" s="39"/>
      <c r="L286" s="38"/>
      <c r="M286" s="52">
        <v>424</v>
      </c>
      <c r="N286" s="32"/>
      <c r="O286" s="41">
        <v>3459.84</v>
      </c>
      <c r="AE286" s="9"/>
      <c r="AF286" s="9"/>
      <c r="AG286" s="9"/>
      <c r="AL286" s="9" t="s">
        <v>68</v>
      </c>
      <c r="AM286" s="9"/>
    </row>
    <row r="287" spans="1:39" customFormat="1" ht="23.25" x14ac:dyDescent="0.25">
      <c r="A287" s="10" t="s">
        <v>251</v>
      </c>
      <c r="B287" s="11" t="s">
        <v>251</v>
      </c>
      <c r="C287" s="12" t="s">
        <v>252</v>
      </c>
      <c r="D287" s="131" t="s">
        <v>253</v>
      </c>
      <c r="E287" s="131"/>
      <c r="F287" s="131"/>
      <c r="G287" s="11" t="s">
        <v>185</v>
      </c>
      <c r="H287" s="11">
        <v>2</v>
      </c>
      <c r="I287" s="11" t="s">
        <v>24</v>
      </c>
      <c r="J287" s="11" t="s">
        <v>52</v>
      </c>
      <c r="K287" s="13" t="s">
        <v>254</v>
      </c>
      <c r="L287" s="11"/>
      <c r="M287" s="13" t="s">
        <v>255</v>
      </c>
      <c r="N287" s="11" t="s">
        <v>109</v>
      </c>
      <c r="O287" s="14" t="s">
        <v>256</v>
      </c>
      <c r="AE287" s="9"/>
      <c r="AF287" s="9"/>
      <c r="AG287" s="9" t="s">
        <v>253</v>
      </c>
      <c r="AL287" s="9"/>
      <c r="AM287" s="9"/>
    </row>
    <row r="288" spans="1:39" customFormat="1" ht="15" x14ac:dyDescent="0.25">
      <c r="A288" s="15"/>
      <c r="B288" s="36"/>
      <c r="C288" s="37"/>
      <c r="D288" s="155" t="s">
        <v>68</v>
      </c>
      <c r="E288" s="155"/>
      <c r="F288" s="155"/>
      <c r="G288" s="11"/>
      <c r="H288" s="38"/>
      <c r="I288" s="38"/>
      <c r="J288" s="38"/>
      <c r="K288" s="39"/>
      <c r="L288" s="38"/>
      <c r="M288" s="52">
        <v>137.5</v>
      </c>
      <c r="N288" s="32"/>
      <c r="O288" s="41">
        <v>1122</v>
      </c>
      <c r="AE288" s="9"/>
      <c r="AF288" s="9"/>
      <c r="AG288" s="9"/>
      <c r="AL288" s="9" t="s">
        <v>68</v>
      </c>
      <c r="AM288" s="9"/>
    </row>
    <row r="289" spans="1:39" customFormat="1" ht="23.25" x14ac:dyDescent="0.25">
      <c r="A289" s="10" t="s">
        <v>257</v>
      </c>
      <c r="B289" s="11" t="s">
        <v>257</v>
      </c>
      <c r="C289" s="12" t="s">
        <v>258</v>
      </c>
      <c r="D289" s="131" t="s">
        <v>259</v>
      </c>
      <c r="E289" s="131"/>
      <c r="F289" s="131"/>
      <c r="G289" s="11" t="s">
        <v>260</v>
      </c>
      <c r="H289" s="11">
        <v>2</v>
      </c>
      <c r="I289" s="11" t="s">
        <v>24</v>
      </c>
      <c r="J289" s="11" t="s">
        <v>52</v>
      </c>
      <c r="K289" s="13"/>
      <c r="L289" s="11"/>
      <c r="M289" s="13"/>
      <c r="N289" s="11"/>
      <c r="O289" s="14"/>
      <c r="AE289" s="9"/>
      <c r="AF289" s="9"/>
      <c r="AG289" s="9" t="s">
        <v>259</v>
      </c>
      <c r="AL289" s="9"/>
      <c r="AM289" s="9"/>
    </row>
    <row r="290" spans="1:39" customFormat="1" ht="33.75" x14ac:dyDescent="0.25">
      <c r="A290" s="15"/>
      <c r="B290" s="16"/>
      <c r="C290" s="17" t="s">
        <v>77</v>
      </c>
      <c r="D290" s="132" t="s">
        <v>78</v>
      </c>
      <c r="E290" s="132"/>
      <c r="F290" s="132"/>
      <c r="G290" s="132"/>
      <c r="H290" s="132"/>
      <c r="I290" s="132"/>
      <c r="J290" s="132"/>
      <c r="K290" s="132"/>
      <c r="L290" s="132"/>
      <c r="M290" s="132"/>
      <c r="N290" s="132"/>
      <c r="O290" s="133"/>
      <c r="AE290" s="9"/>
      <c r="AF290" s="9"/>
      <c r="AG290" s="9"/>
      <c r="AH290" s="2" t="s">
        <v>78</v>
      </c>
      <c r="AL290" s="9"/>
      <c r="AM290" s="9"/>
    </row>
    <row r="291" spans="1:39" customFormat="1" ht="57" x14ac:dyDescent="0.25">
      <c r="A291" s="15"/>
      <c r="B291" s="16"/>
      <c r="C291" s="17" t="s">
        <v>49</v>
      </c>
      <c r="D291" s="132" t="s">
        <v>50</v>
      </c>
      <c r="E291" s="132"/>
      <c r="F291" s="132"/>
      <c r="G291" s="132"/>
      <c r="H291" s="132"/>
      <c r="I291" s="132"/>
      <c r="J291" s="132"/>
      <c r="K291" s="132"/>
      <c r="L291" s="132"/>
      <c r="M291" s="132"/>
      <c r="N291" s="132"/>
      <c r="O291" s="133"/>
      <c r="AE291" s="9"/>
      <c r="AF291" s="9"/>
      <c r="AG291" s="9"/>
      <c r="AH291" s="2" t="s">
        <v>50</v>
      </c>
      <c r="AL291" s="9"/>
      <c r="AM291" s="9"/>
    </row>
    <row r="292" spans="1:39" customFormat="1" ht="15" x14ac:dyDescent="0.25">
      <c r="A292" s="15"/>
      <c r="B292" s="18"/>
      <c r="C292" s="17" t="s">
        <v>24</v>
      </c>
      <c r="D292" s="153" t="s">
        <v>51</v>
      </c>
      <c r="E292" s="153"/>
      <c r="F292" s="153"/>
      <c r="G292" s="19"/>
      <c r="H292" s="20"/>
      <c r="I292" s="20"/>
      <c r="J292" s="20"/>
      <c r="K292" s="21">
        <v>14.48</v>
      </c>
      <c r="L292" s="47">
        <v>1.3225</v>
      </c>
      <c r="M292" s="21">
        <v>38.299999999999997</v>
      </c>
      <c r="N292" s="22">
        <v>44.77</v>
      </c>
      <c r="O292" s="23">
        <v>1714.69</v>
      </c>
      <c r="AE292" s="9"/>
      <c r="AF292" s="9"/>
      <c r="AG292" s="9"/>
      <c r="AI292" s="2" t="s">
        <v>51</v>
      </c>
      <c r="AL292" s="9"/>
      <c r="AM292" s="9"/>
    </row>
    <row r="293" spans="1:39" customFormat="1" ht="15" x14ac:dyDescent="0.25">
      <c r="A293" s="15"/>
      <c r="B293" s="18"/>
      <c r="C293" s="17" t="s">
        <v>52</v>
      </c>
      <c r="D293" s="153" t="s">
        <v>53</v>
      </c>
      <c r="E293" s="153"/>
      <c r="F293" s="153"/>
      <c r="G293" s="19"/>
      <c r="H293" s="20"/>
      <c r="I293" s="20"/>
      <c r="J293" s="20"/>
      <c r="K293" s="21">
        <v>47.29</v>
      </c>
      <c r="L293" s="47">
        <v>1.4375</v>
      </c>
      <c r="M293" s="21">
        <v>135.96</v>
      </c>
      <c r="N293" s="22">
        <v>13.24</v>
      </c>
      <c r="O293" s="23">
        <v>1800.11</v>
      </c>
      <c r="AE293" s="9"/>
      <c r="AF293" s="9"/>
      <c r="AG293" s="9"/>
      <c r="AI293" s="2" t="s">
        <v>53</v>
      </c>
      <c r="AL293" s="9"/>
      <c r="AM293" s="9"/>
    </row>
    <row r="294" spans="1:39" customFormat="1" ht="15" x14ac:dyDescent="0.25">
      <c r="A294" s="15"/>
      <c r="B294" s="18"/>
      <c r="C294" s="17" t="s">
        <v>54</v>
      </c>
      <c r="D294" s="153" t="s">
        <v>55</v>
      </c>
      <c r="E294" s="153"/>
      <c r="F294" s="153"/>
      <c r="G294" s="19"/>
      <c r="H294" s="20"/>
      <c r="I294" s="20"/>
      <c r="J294" s="20"/>
      <c r="K294" s="21">
        <v>6.05</v>
      </c>
      <c r="L294" s="47">
        <v>1.4375</v>
      </c>
      <c r="M294" s="21">
        <v>17.39</v>
      </c>
      <c r="N294" s="22">
        <v>44.77</v>
      </c>
      <c r="O294" s="49">
        <v>778.55</v>
      </c>
      <c r="AE294" s="9"/>
      <c r="AF294" s="9"/>
      <c r="AG294" s="9"/>
      <c r="AI294" s="2" t="s">
        <v>55</v>
      </c>
      <c r="AL294" s="9"/>
      <c r="AM294" s="9"/>
    </row>
    <row r="295" spans="1:39" customFormat="1" ht="15" x14ac:dyDescent="0.25">
      <c r="A295" s="15"/>
      <c r="B295" s="18"/>
      <c r="C295" s="17" t="s">
        <v>56</v>
      </c>
      <c r="D295" s="153" t="s">
        <v>57</v>
      </c>
      <c r="E295" s="153"/>
      <c r="F295" s="153"/>
      <c r="G295" s="19"/>
      <c r="H295" s="20"/>
      <c r="I295" s="20"/>
      <c r="J295" s="20"/>
      <c r="K295" s="21">
        <v>24.16</v>
      </c>
      <c r="L295" s="20"/>
      <c r="M295" s="21">
        <v>48.32</v>
      </c>
      <c r="N295" s="22">
        <v>8.16</v>
      </c>
      <c r="O295" s="49">
        <v>394.29</v>
      </c>
      <c r="AE295" s="9"/>
      <c r="AF295" s="9"/>
      <c r="AG295" s="9"/>
      <c r="AI295" s="2" t="s">
        <v>57</v>
      </c>
      <c r="AL295" s="9"/>
      <c r="AM295" s="9"/>
    </row>
    <row r="296" spans="1:39" customFormat="1" ht="15" x14ac:dyDescent="0.25">
      <c r="A296" s="27"/>
      <c r="B296" s="18"/>
      <c r="C296" s="17"/>
      <c r="D296" s="153" t="s">
        <v>58</v>
      </c>
      <c r="E296" s="153"/>
      <c r="F296" s="153"/>
      <c r="G296" s="19" t="s">
        <v>59</v>
      </c>
      <c r="H296" s="22">
        <v>1.54</v>
      </c>
      <c r="I296" s="47">
        <v>1.3225</v>
      </c>
      <c r="J296" s="47">
        <v>4.0732999999999997</v>
      </c>
      <c r="K296" s="29"/>
      <c r="L296" s="20"/>
      <c r="M296" s="29"/>
      <c r="N296" s="20"/>
      <c r="O296" s="26"/>
      <c r="AE296" s="9"/>
      <c r="AF296" s="9"/>
      <c r="AG296" s="9"/>
      <c r="AJ296" s="2" t="s">
        <v>58</v>
      </c>
      <c r="AL296" s="9"/>
      <c r="AM296" s="9"/>
    </row>
    <row r="297" spans="1:39" customFormat="1" ht="15" x14ac:dyDescent="0.25">
      <c r="A297" s="27"/>
      <c r="B297" s="18"/>
      <c r="C297" s="17"/>
      <c r="D297" s="153" t="s">
        <v>60</v>
      </c>
      <c r="E297" s="153"/>
      <c r="F297" s="153"/>
      <c r="G297" s="19" t="s">
        <v>59</v>
      </c>
      <c r="H297" s="22">
        <v>0.48</v>
      </c>
      <c r="I297" s="47">
        <v>1.4375</v>
      </c>
      <c r="J297" s="22">
        <v>1.38</v>
      </c>
      <c r="K297" s="29"/>
      <c r="L297" s="20"/>
      <c r="M297" s="29"/>
      <c r="N297" s="20"/>
      <c r="O297" s="26"/>
      <c r="AE297" s="9"/>
      <c r="AF297" s="9"/>
      <c r="AG297" s="9"/>
      <c r="AJ297" s="2" t="s">
        <v>60</v>
      </c>
      <c r="AL297" s="9"/>
      <c r="AM297" s="9"/>
    </row>
    <row r="298" spans="1:39" customFormat="1" ht="15" x14ac:dyDescent="0.25">
      <c r="A298" s="30"/>
      <c r="B298" s="19"/>
      <c r="C298" s="17"/>
      <c r="D298" s="154" t="s">
        <v>61</v>
      </c>
      <c r="E298" s="154"/>
      <c r="F298" s="154"/>
      <c r="G298" s="31"/>
      <c r="H298" s="32"/>
      <c r="I298" s="32"/>
      <c r="J298" s="32"/>
      <c r="K298" s="48">
        <v>85.93</v>
      </c>
      <c r="L298" s="32"/>
      <c r="M298" s="48">
        <v>222.58</v>
      </c>
      <c r="N298" s="32"/>
      <c r="O298" s="34">
        <v>3909.09</v>
      </c>
      <c r="AE298" s="9"/>
      <c r="AF298" s="9"/>
      <c r="AG298" s="9"/>
      <c r="AK298" s="2" t="s">
        <v>61</v>
      </c>
      <c r="AL298" s="9"/>
      <c r="AM298" s="9"/>
    </row>
    <row r="299" spans="1:39" customFormat="1" ht="15" x14ac:dyDescent="0.25">
      <c r="A299" s="27"/>
      <c r="B299" s="18"/>
      <c r="C299" s="17"/>
      <c r="D299" s="153" t="s">
        <v>62</v>
      </c>
      <c r="E299" s="153"/>
      <c r="F299" s="153"/>
      <c r="G299" s="19"/>
      <c r="H299" s="20"/>
      <c r="I299" s="20"/>
      <c r="J299" s="20"/>
      <c r="K299" s="29"/>
      <c r="L299" s="20"/>
      <c r="M299" s="21">
        <v>55.69</v>
      </c>
      <c r="N299" s="20"/>
      <c r="O299" s="23">
        <v>2493.2399999999998</v>
      </c>
      <c r="AE299" s="9"/>
      <c r="AF299" s="9"/>
      <c r="AG299" s="9"/>
      <c r="AJ299" s="2" t="s">
        <v>62</v>
      </c>
      <c r="AL299" s="9"/>
      <c r="AM299" s="9"/>
    </row>
    <row r="300" spans="1:39" customFormat="1" ht="34.5" x14ac:dyDescent="0.25">
      <c r="A300" s="27"/>
      <c r="B300" s="18"/>
      <c r="C300" s="17" t="s">
        <v>63</v>
      </c>
      <c r="D300" s="153" t="s">
        <v>64</v>
      </c>
      <c r="E300" s="153"/>
      <c r="F300" s="153"/>
      <c r="G300" s="19" t="s">
        <v>65</v>
      </c>
      <c r="H300" s="25">
        <v>117</v>
      </c>
      <c r="I300" s="20"/>
      <c r="J300" s="25">
        <v>117</v>
      </c>
      <c r="K300" s="29"/>
      <c r="L300" s="20"/>
      <c r="M300" s="21">
        <v>65.16</v>
      </c>
      <c r="N300" s="20"/>
      <c r="O300" s="23">
        <v>2917.09</v>
      </c>
      <c r="AE300" s="9"/>
      <c r="AF300" s="9"/>
      <c r="AG300" s="9"/>
      <c r="AJ300" s="2" t="s">
        <v>64</v>
      </c>
      <c r="AL300" s="9"/>
      <c r="AM300" s="9"/>
    </row>
    <row r="301" spans="1:39" customFormat="1" ht="56.25" x14ac:dyDescent="0.25">
      <c r="A301" s="27"/>
      <c r="B301" s="18"/>
      <c r="C301" s="17" t="s">
        <v>66</v>
      </c>
      <c r="D301" s="153" t="s">
        <v>67</v>
      </c>
      <c r="E301" s="153"/>
      <c r="F301" s="153"/>
      <c r="G301" s="19" t="s">
        <v>65</v>
      </c>
      <c r="H301" s="25">
        <v>74</v>
      </c>
      <c r="I301" s="22">
        <v>0.85</v>
      </c>
      <c r="J301" s="35">
        <v>62.9</v>
      </c>
      <c r="K301" s="29"/>
      <c r="L301" s="20"/>
      <c r="M301" s="21">
        <v>35.03</v>
      </c>
      <c r="N301" s="20"/>
      <c r="O301" s="23">
        <v>1568.25</v>
      </c>
      <c r="AE301" s="9"/>
      <c r="AF301" s="9"/>
      <c r="AG301" s="9"/>
      <c r="AJ301" s="2" t="s">
        <v>67</v>
      </c>
      <c r="AL301" s="9"/>
      <c r="AM301" s="9"/>
    </row>
    <row r="302" spans="1:39" customFormat="1" ht="15" x14ac:dyDescent="0.25">
      <c r="A302" s="15"/>
      <c r="B302" s="36"/>
      <c r="C302" s="37"/>
      <c r="D302" s="155" t="s">
        <v>68</v>
      </c>
      <c r="E302" s="155"/>
      <c r="F302" s="155"/>
      <c r="G302" s="11"/>
      <c r="H302" s="38"/>
      <c r="I302" s="38"/>
      <c r="J302" s="38"/>
      <c r="K302" s="39"/>
      <c r="L302" s="38"/>
      <c r="M302" s="52">
        <v>322.77</v>
      </c>
      <c r="N302" s="32"/>
      <c r="O302" s="41">
        <v>8394.43</v>
      </c>
      <c r="AE302" s="9"/>
      <c r="AF302" s="9"/>
      <c r="AG302" s="9"/>
      <c r="AL302" s="9" t="s">
        <v>68</v>
      </c>
      <c r="AM302" s="9"/>
    </row>
    <row r="303" spans="1:39" customFormat="1" ht="45.75" x14ac:dyDescent="0.25">
      <c r="A303" s="10" t="s">
        <v>261</v>
      </c>
      <c r="B303" s="11" t="s">
        <v>261</v>
      </c>
      <c r="C303" s="12" t="s">
        <v>262</v>
      </c>
      <c r="D303" s="131" t="s">
        <v>263</v>
      </c>
      <c r="E303" s="131"/>
      <c r="F303" s="131"/>
      <c r="G303" s="11" t="s">
        <v>185</v>
      </c>
      <c r="H303" s="11">
        <v>2</v>
      </c>
      <c r="I303" s="11" t="s">
        <v>24</v>
      </c>
      <c r="J303" s="11" t="s">
        <v>52</v>
      </c>
      <c r="K303" s="13" t="s">
        <v>264</v>
      </c>
      <c r="L303" s="11"/>
      <c r="M303" s="13" t="s">
        <v>265</v>
      </c>
      <c r="N303" s="11" t="s">
        <v>109</v>
      </c>
      <c r="O303" s="14" t="s">
        <v>266</v>
      </c>
      <c r="AE303" s="9"/>
      <c r="AF303" s="9"/>
      <c r="AG303" s="9" t="s">
        <v>263</v>
      </c>
      <c r="AL303" s="9"/>
      <c r="AM303" s="9"/>
    </row>
    <row r="304" spans="1:39" customFormat="1" ht="15" x14ac:dyDescent="0.25">
      <c r="A304" s="15"/>
      <c r="B304" s="36"/>
      <c r="C304" s="37"/>
      <c r="D304" s="155" t="s">
        <v>68</v>
      </c>
      <c r="E304" s="155"/>
      <c r="F304" s="155"/>
      <c r="G304" s="11"/>
      <c r="H304" s="38"/>
      <c r="I304" s="38"/>
      <c r="J304" s="38"/>
      <c r="K304" s="39"/>
      <c r="L304" s="38"/>
      <c r="M304" s="52">
        <v>376.48</v>
      </c>
      <c r="N304" s="32"/>
      <c r="O304" s="41">
        <v>3072.08</v>
      </c>
      <c r="AE304" s="9"/>
      <c r="AF304" s="9"/>
      <c r="AG304" s="9"/>
      <c r="AL304" s="9" t="s">
        <v>68</v>
      </c>
      <c r="AM304" s="9"/>
    </row>
    <row r="305" spans="1:39" customFormat="1" ht="22.5" x14ac:dyDescent="0.25">
      <c r="A305" s="10" t="s">
        <v>207</v>
      </c>
      <c r="B305" s="11" t="s">
        <v>207</v>
      </c>
      <c r="C305" s="12" t="s">
        <v>267</v>
      </c>
      <c r="D305" s="131" t="s">
        <v>268</v>
      </c>
      <c r="E305" s="131"/>
      <c r="F305" s="131"/>
      <c r="G305" s="11" t="s">
        <v>185</v>
      </c>
      <c r="H305" s="11">
        <v>2</v>
      </c>
      <c r="I305" s="11" t="s">
        <v>24</v>
      </c>
      <c r="J305" s="11" t="s">
        <v>52</v>
      </c>
      <c r="K305" s="13" t="s">
        <v>269</v>
      </c>
      <c r="L305" s="11"/>
      <c r="M305" s="13" t="s">
        <v>270</v>
      </c>
      <c r="N305" s="11" t="s">
        <v>109</v>
      </c>
      <c r="O305" s="14" t="s">
        <v>271</v>
      </c>
      <c r="AE305" s="9"/>
      <c r="AF305" s="9"/>
      <c r="AG305" s="9" t="s">
        <v>268</v>
      </c>
      <c r="AL305" s="9"/>
      <c r="AM305" s="9"/>
    </row>
    <row r="306" spans="1:39" customFormat="1" ht="15" x14ac:dyDescent="0.25">
      <c r="A306" s="15"/>
      <c r="B306" s="36"/>
      <c r="C306" s="37"/>
      <c r="D306" s="155" t="s">
        <v>68</v>
      </c>
      <c r="E306" s="155"/>
      <c r="F306" s="155"/>
      <c r="G306" s="11"/>
      <c r="H306" s="38"/>
      <c r="I306" s="38"/>
      <c r="J306" s="38"/>
      <c r="K306" s="39"/>
      <c r="L306" s="38"/>
      <c r="M306" s="52">
        <v>40</v>
      </c>
      <c r="N306" s="32"/>
      <c r="O306" s="54">
        <v>326.39999999999998</v>
      </c>
      <c r="AE306" s="9"/>
      <c r="AF306" s="9"/>
      <c r="AG306" s="9"/>
      <c r="AL306" s="9" t="s">
        <v>68</v>
      </c>
      <c r="AM306" s="9"/>
    </row>
    <row r="307" spans="1:39" customFormat="1" ht="22.5" x14ac:dyDescent="0.25">
      <c r="A307" s="10" t="s">
        <v>272</v>
      </c>
      <c r="B307" s="11" t="s">
        <v>272</v>
      </c>
      <c r="C307" s="12" t="s">
        <v>273</v>
      </c>
      <c r="D307" s="131" t="s">
        <v>274</v>
      </c>
      <c r="E307" s="131"/>
      <c r="F307" s="131"/>
      <c r="G307" s="11" t="s">
        <v>275</v>
      </c>
      <c r="H307" s="11">
        <v>2</v>
      </c>
      <c r="I307" s="11" t="s">
        <v>24</v>
      </c>
      <c r="J307" s="11" t="s">
        <v>52</v>
      </c>
      <c r="K307" s="13" t="s">
        <v>276</v>
      </c>
      <c r="L307" s="11"/>
      <c r="M307" s="13" t="s">
        <v>277</v>
      </c>
      <c r="N307" s="11" t="s">
        <v>109</v>
      </c>
      <c r="O307" s="14" t="s">
        <v>278</v>
      </c>
      <c r="AE307" s="9"/>
      <c r="AF307" s="9"/>
      <c r="AG307" s="9" t="s">
        <v>274</v>
      </c>
      <c r="AL307" s="9"/>
      <c r="AM307" s="9"/>
    </row>
    <row r="308" spans="1:39" customFormat="1" ht="15" x14ac:dyDescent="0.25">
      <c r="A308" s="15"/>
      <c r="B308" s="36"/>
      <c r="C308" s="37"/>
      <c r="D308" s="155" t="s">
        <v>68</v>
      </c>
      <c r="E308" s="155"/>
      <c r="F308" s="155"/>
      <c r="G308" s="11"/>
      <c r="H308" s="38"/>
      <c r="I308" s="38"/>
      <c r="J308" s="38"/>
      <c r="K308" s="39"/>
      <c r="L308" s="38"/>
      <c r="M308" s="52">
        <v>190</v>
      </c>
      <c r="N308" s="32"/>
      <c r="O308" s="41">
        <v>1550.4</v>
      </c>
      <c r="AE308" s="9"/>
      <c r="AF308" s="9"/>
      <c r="AG308" s="9"/>
      <c r="AL308" s="9" t="s">
        <v>68</v>
      </c>
      <c r="AM308" s="9"/>
    </row>
    <row r="309" spans="1:39" customFormat="1" ht="23.25" x14ac:dyDescent="0.25">
      <c r="A309" s="10" t="s">
        <v>279</v>
      </c>
      <c r="B309" s="11" t="s">
        <v>279</v>
      </c>
      <c r="C309" s="12" t="s">
        <v>280</v>
      </c>
      <c r="D309" s="131" t="s">
        <v>281</v>
      </c>
      <c r="E309" s="131"/>
      <c r="F309" s="131"/>
      <c r="G309" s="11" t="s">
        <v>104</v>
      </c>
      <c r="H309" s="11">
        <v>0.79300000000000004</v>
      </c>
      <c r="I309" s="11" t="s">
        <v>24</v>
      </c>
      <c r="J309" s="11" t="s">
        <v>282</v>
      </c>
      <c r="K309" s="13"/>
      <c r="L309" s="11"/>
      <c r="M309" s="13"/>
      <c r="N309" s="11"/>
      <c r="O309" s="14"/>
      <c r="AE309" s="9"/>
      <c r="AF309" s="9"/>
      <c r="AG309" s="9" t="s">
        <v>281</v>
      </c>
      <c r="AL309" s="9"/>
      <c r="AM309" s="9"/>
    </row>
    <row r="310" spans="1:39" customFormat="1" ht="33.75" x14ac:dyDescent="0.25">
      <c r="A310" s="15"/>
      <c r="B310" s="16"/>
      <c r="C310" s="17" t="s">
        <v>77</v>
      </c>
      <c r="D310" s="132" t="s">
        <v>78</v>
      </c>
      <c r="E310" s="132"/>
      <c r="F310" s="132"/>
      <c r="G310" s="132"/>
      <c r="H310" s="132"/>
      <c r="I310" s="132"/>
      <c r="J310" s="132"/>
      <c r="K310" s="132"/>
      <c r="L310" s="132"/>
      <c r="M310" s="132"/>
      <c r="N310" s="132"/>
      <c r="O310" s="133"/>
      <c r="AE310" s="9"/>
      <c r="AF310" s="9"/>
      <c r="AG310" s="9"/>
      <c r="AH310" s="2" t="s">
        <v>78</v>
      </c>
      <c r="AL310" s="9"/>
      <c r="AM310" s="9"/>
    </row>
    <row r="311" spans="1:39" customFormat="1" ht="57" x14ac:dyDescent="0.25">
      <c r="A311" s="15"/>
      <c r="B311" s="16"/>
      <c r="C311" s="17" t="s">
        <v>49</v>
      </c>
      <c r="D311" s="132" t="s">
        <v>50</v>
      </c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  <c r="O311" s="133"/>
      <c r="AE311" s="9"/>
      <c r="AF311" s="9"/>
      <c r="AG311" s="9"/>
      <c r="AH311" s="2" t="s">
        <v>50</v>
      </c>
      <c r="AL311" s="9"/>
      <c r="AM311" s="9"/>
    </row>
    <row r="312" spans="1:39" customFormat="1" ht="15" x14ac:dyDescent="0.25">
      <c r="A312" s="15"/>
      <c r="B312" s="18"/>
      <c r="C312" s="17" t="s">
        <v>24</v>
      </c>
      <c r="D312" s="153" t="s">
        <v>51</v>
      </c>
      <c r="E312" s="153"/>
      <c r="F312" s="153"/>
      <c r="G312" s="19"/>
      <c r="H312" s="20"/>
      <c r="I312" s="20"/>
      <c r="J312" s="20"/>
      <c r="K312" s="21">
        <v>37.729999999999997</v>
      </c>
      <c r="L312" s="47">
        <v>1.3225</v>
      </c>
      <c r="M312" s="21">
        <v>39.57</v>
      </c>
      <c r="N312" s="22">
        <v>44.77</v>
      </c>
      <c r="O312" s="23">
        <v>1771.55</v>
      </c>
      <c r="AE312" s="9"/>
      <c r="AF312" s="9"/>
      <c r="AG312" s="9"/>
      <c r="AI312" s="2" t="s">
        <v>51</v>
      </c>
      <c r="AL312" s="9"/>
      <c r="AM312" s="9"/>
    </row>
    <row r="313" spans="1:39" customFormat="1" ht="15" x14ac:dyDescent="0.25">
      <c r="A313" s="15"/>
      <c r="B313" s="18"/>
      <c r="C313" s="17" t="s">
        <v>52</v>
      </c>
      <c r="D313" s="153" t="s">
        <v>53</v>
      </c>
      <c r="E313" s="153"/>
      <c r="F313" s="153"/>
      <c r="G313" s="19"/>
      <c r="H313" s="20"/>
      <c r="I313" s="20"/>
      <c r="J313" s="20"/>
      <c r="K313" s="21">
        <v>34.56</v>
      </c>
      <c r="L313" s="47">
        <v>1.4375</v>
      </c>
      <c r="M313" s="21">
        <v>39.4</v>
      </c>
      <c r="N313" s="22">
        <v>13.24</v>
      </c>
      <c r="O313" s="49">
        <v>521.66</v>
      </c>
      <c r="AE313" s="9"/>
      <c r="AF313" s="9"/>
      <c r="AG313" s="9"/>
      <c r="AI313" s="2" t="s">
        <v>53</v>
      </c>
      <c r="AL313" s="9"/>
      <c r="AM313" s="9"/>
    </row>
    <row r="314" spans="1:39" customFormat="1" ht="15" x14ac:dyDescent="0.25">
      <c r="A314" s="15"/>
      <c r="B314" s="18"/>
      <c r="C314" s="17" t="s">
        <v>54</v>
      </c>
      <c r="D314" s="153" t="s">
        <v>55</v>
      </c>
      <c r="E314" s="153"/>
      <c r="F314" s="153"/>
      <c r="G314" s="19"/>
      <c r="H314" s="20"/>
      <c r="I314" s="20"/>
      <c r="J314" s="20"/>
      <c r="K314" s="21">
        <v>5.4</v>
      </c>
      <c r="L314" s="47">
        <v>1.4375</v>
      </c>
      <c r="M314" s="21">
        <v>6.16</v>
      </c>
      <c r="N314" s="22">
        <v>44.77</v>
      </c>
      <c r="O314" s="49">
        <v>275.77999999999997</v>
      </c>
      <c r="AE314" s="9"/>
      <c r="AF314" s="9"/>
      <c r="AG314" s="9"/>
      <c r="AI314" s="2" t="s">
        <v>55</v>
      </c>
      <c r="AL314" s="9"/>
      <c r="AM314" s="9"/>
    </row>
    <row r="315" spans="1:39" customFormat="1" ht="15" x14ac:dyDescent="0.25">
      <c r="A315" s="15"/>
      <c r="B315" s="18"/>
      <c r="C315" s="17" t="s">
        <v>56</v>
      </c>
      <c r="D315" s="153" t="s">
        <v>57</v>
      </c>
      <c r="E315" s="153"/>
      <c r="F315" s="153"/>
      <c r="G315" s="19"/>
      <c r="H315" s="20"/>
      <c r="I315" s="20"/>
      <c r="J315" s="20"/>
      <c r="K315" s="21">
        <v>1.6</v>
      </c>
      <c r="L315" s="20"/>
      <c r="M315" s="21">
        <v>1.27</v>
      </c>
      <c r="N315" s="22">
        <v>8.16</v>
      </c>
      <c r="O315" s="49">
        <v>10.36</v>
      </c>
      <c r="AE315" s="9"/>
      <c r="AF315" s="9"/>
      <c r="AG315" s="9"/>
      <c r="AI315" s="2" t="s">
        <v>57</v>
      </c>
      <c r="AL315" s="9"/>
      <c r="AM315" s="9"/>
    </row>
    <row r="316" spans="1:39" customFormat="1" ht="15" x14ac:dyDescent="0.25">
      <c r="A316" s="27"/>
      <c r="B316" s="18"/>
      <c r="C316" s="17"/>
      <c r="D316" s="153" t="s">
        <v>58</v>
      </c>
      <c r="E316" s="153"/>
      <c r="F316" s="153"/>
      <c r="G316" s="19" t="s">
        <v>59</v>
      </c>
      <c r="H316" s="22">
        <v>4.54</v>
      </c>
      <c r="I316" s="47">
        <v>1.3225</v>
      </c>
      <c r="J316" s="50">
        <v>4.7612909999999999</v>
      </c>
      <c r="K316" s="29"/>
      <c r="L316" s="20"/>
      <c r="M316" s="29"/>
      <c r="N316" s="20"/>
      <c r="O316" s="26"/>
      <c r="AE316" s="9"/>
      <c r="AF316" s="9"/>
      <c r="AG316" s="9"/>
      <c r="AJ316" s="2" t="s">
        <v>58</v>
      </c>
      <c r="AL316" s="9"/>
      <c r="AM316" s="9"/>
    </row>
    <row r="317" spans="1:39" customFormat="1" ht="15" x14ac:dyDescent="0.25">
      <c r="A317" s="27"/>
      <c r="B317" s="18"/>
      <c r="C317" s="17"/>
      <c r="D317" s="153" t="s">
        <v>60</v>
      </c>
      <c r="E317" s="153"/>
      <c r="F317" s="153"/>
      <c r="G317" s="19" t="s">
        <v>59</v>
      </c>
      <c r="H317" s="35">
        <v>0.4</v>
      </c>
      <c r="I317" s="47">
        <v>1.4375</v>
      </c>
      <c r="J317" s="50">
        <v>0.45597500000000002</v>
      </c>
      <c r="K317" s="29"/>
      <c r="L317" s="20"/>
      <c r="M317" s="29"/>
      <c r="N317" s="20"/>
      <c r="O317" s="26"/>
      <c r="AE317" s="9"/>
      <c r="AF317" s="9"/>
      <c r="AG317" s="9"/>
      <c r="AJ317" s="2" t="s">
        <v>60</v>
      </c>
      <c r="AL317" s="9"/>
      <c r="AM317" s="9"/>
    </row>
    <row r="318" spans="1:39" customFormat="1" ht="15" x14ac:dyDescent="0.25">
      <c r="A318" s="30"/>
      <c r="B318" s="19"/>
      <c r="C318" s="17"/>
      <c r="D318" s="154" t="s">
        <v>61</v>
      </c>
      <c r="E318" s="154"/>
      <c r="F318" s="154"/>
      <c r="G318" s="31"/>
      <c r="H318" s="32"/>
      <c r="I318" s="32"/>
      <c r="J318" s="32"/>
      <c r="K318" s="48">
        <v>73.89</v>
      </c>
      <c r="L318" s="32"/>
      <c r="M318" s="48">
        <v>80.239999999999995</v>
      </c>
      <c r="N318" s="32"/>
      <c r="O318" s="34">
        <v>2303.5700000000002</v>
      </c>
      <c r="AE318" s="9"/>
      <c r="AF318" s="9"/>
      <c r="AG318" s="9"/>
      <c r="AK318" s="2" t="s">
        <v>61</v>
      </c>
      <c r="AL318" s="9"/>
      <c r="AM318" s="9"/>
    </row>
    <row r="319" spans="1:39" customFormat="1" ht="15" x14ac:dyDescent="0.25">
      <c r="A319" s="27"/>
      <c r="B319" s="18"/>
      <c r="C319" s="17"/>
      <c r="D319" s="153" t="s">
        <v>62</v>
      </c>
      <c r="E319" s="153"/>
      <c r="F319" s="153"/>
      <c r="G319" s="19"/>
      <c r="H319" s="20"/>
      <c r="I319" s="20"/>
      <c r="J319" s="20"/>
      <c r="K319" s="29"/>
      <c r="L319" s="20"/>
      <c r="M319" s="21">
        <v>45.73</v>
      </c>
      <c r="N319" s="20"/>
      <c r="O319" s="23">
        <v>2047.33</v>
      </c>
      <c r="AE319" s="9"/>
      <c r="AF319" s="9"/>
      <c r="AG319" s="9"/>
      <c r="AJ319" s="2" t="s">
        <v>62</v>
      </c>
      <c r="AL319" s="9"/>
      <c r="AM319" s="9"/>
    </row>
    <row r="320" spans="1:39" customFormat="1" ht="22.5" x14ac:dyDescent="0.25">
      <c r="A320" s="27"/>
      <c r="B320" s="18"/>
      <c r="C320" s="17" t="s">
        <v>283</v>
      </c>
      <c r="D320" s="153" t="s">
        <v>284</v>
      </c>
      <c r="E320" s="153"/>
      <c r="F320" s="153"/>
      <c r="G320" s="19" t="s">
        <v>65</v>
      </c>
      <c r="H320" s="25">
        <v>110</v>
      </c>
      <c r="I320" s="20"/>
      <c r="J320" s="25">
        <v>110</v>
      </c>
      <c r="K320" s="29"/>
      <c r="L320" s="20"/>
      <c r="M320" s="21">
        <v>50.3</v>
      </c>
      <c r="N320" s="20"/>
      <c r="O320" s="23">
        <v>2252.06</v>
      </c>
      <c r="AE320" s="9"/>
      <c r="AF320" s="9"/>
      <c r="AG320" s="9"/>
      <c r="AJ320" s="2" t="s">
        <v>284</v>
      </c>
      <c r="AL320" s="9"/>
      <c r="AM320" s="9"/>
    </row>
    <row r="321" spans="1:39" customFormat="1" ht="56.25" x14ac:dyDescent="0.25">
      <c r="A321" s="27"/>
      <c r="B321" s="18"/>
      <c r="C321" s="17" t="s">
        <v>285</v>
      </c>
      <c r="D321" s="153" t="s">
        <v>286</v>
      </c>
      <c r="E321" s="153"/>
      <c r="F321" s="153"/>
      <c r="G321" s="19" t="s">
        <v>65</v>
      </c>
      <c r="H321" s="25">
        <v>69</v>
      </c>
      <c r="I321" s="22">
        <v>0.85</v>
      </c>
      <c r="J321" s="22">
        <v>58.65</v>
      </c>
      <c r="K321" s="29"/>
      <c r="L321" s="20"/>
      <c r="M321" s="21">
        <v>26.82</v>
      </c>
      <c r="N321" s="20"/>
      <c r="O321" s="23">
        <v>1200.76</v>
      </c>
      <c r="AE321" s="9"/>
      <c r="AF321" s="9"/>
      <c r="AG321" s="9"/>
      <c r="AJ321" s="2" t="s">
        <v>286</v>
      </c>
      <c r="AL321" s="9"/>
      <c r="AM321" s="9"/>
    </row>
    <row r="322" spans="1:39" customFormat="1" ht="15" x14ac:dyDescent="0.25">
      <c r="A322" s="15"/>
      <c r="B322" s="36"/>
      <c r="C322" s="37"/>
      <c r="D322" s="155" t="s">
        <v>68</v>
      </c>
      <c r="E322" s="155"/>
      <c r="F322" s="155"/>
      <c r="G322" s="11"/>
      <c r="H322" s="38"/>
      <c r="I322" s="38"/>
      <c r="J322" s="38"/>
      <c r="K322" s="39"/>
      <c r="L322" s="38"/>
      <c r="M322" s="52">
        <v>157.36000000000001</v>
      </c>
      <c r="N322" s="32"/>
      <c r="O322" s="41">
        <v>5756.39</v>
      </c>
      <c r="AE322" s="9"/>
      <c r="AF322" s="9"/>
      <c r="AG322" s="9"/>
      <c r="AL322" s="9" t="s">
        <v>68</v>
      </c>
      <c r="AM322" s="9"/>
    </row>
    <row r="323" spans="1:39" customFormat="1" ht="34.5" x14ac:dyDescent="0.25">
      <c r="A323" s="10" t="s">
        <v>287</v>
      </c>
      <c r="B323" s="11" t="s">
        <v>287</v>
      </c>
      <c r="C323" s="12" t="s">
        <v>288</v>
      </c>
      <c r="D323" s="131" t="s">
        <v>289</v>
      </c>
      <c r="E323" s="131"/>
      <c r="F323" s="131"/>
      <c r="G323" s="11" t="s">
        <v>290</v>
      </c>
      <c r="H323" s="11">
        <v>0.30134</v>
      </c>
      <c r="I323" s="11" t="s">
        <v>24</v>
      </c>
      <c r="J323" s="11" t="s">
        <v>291</v>
      </c>
      <c r="K323" s="13" t="s">
        <v>292</v>
      </c>
      <c r="L323" s="11"/>
      <c r="M323" s="13" t="s">
        <v>293</v>
      </c>
      <c r="N323" s="11" t="s">
        <v>109</v>
      </c>
      <c r="O323" s="14" t="s">
        <v>294</v>
      </c>
      <c r="AE323" s="9"/>
      <c r="AF323" s="9"/>
      <c r="AG323" s="9" t="s">
        <v>289</v>
      </c>
      <c r="AL323" s="9"/>
      <c r="AM323" s="9"/>
    </row>
    <row r="324" spans="1:39" customFormat="1" ht="15" x14ac:dyDescent="0.25">
      <c r="A324" s="15"/>
      <c r="B324" s="36"/>
      <c r="C324" s="37"/>
      <c r="D324" s="155" t="s">
        <v>68</v>
      </c>
      <c r="E324" s="155"/>
      <c r="F324" s="155"/>
      <c r="G324" s="11"/>
      <c r="H324" s="38"/>
      <c r="I324" s="38"/>
      <c r="J324" s="38"/>
      <c r="K324" s="39"/>
      <c r="L324" s="38"/>
      <c r="M324" s="52">
        <v>367.34</v>
      </c>
      <c r="N324" s="32"/>
      <c r="O324" s="41">
        <v>2997.49</v>
      </c>
      <c r="AE324" s="9"/>
      <c r="AF324" s="9"/>
      <c r="AG324" s="9"/>
      <c r="AL324" s="9" t="s">
        <v>68</v>
      </c>
      <c r="AM324" s="9"/>
    </row>
    <row r="325" spans="1:39" customFormat="1" ht="23.25" x14ac:dyDescent="0.25">
      <c r="A325" s="10" t="s">
        <v>295</v>
      </c>
      <c r="B325" s="11" t="s">
        <v>295</v>
      </c>
      <c r="C325" s="12" t="s">
        <v>296</v>
      </c>
      <c r="D325" s="131" t="s">
        <v>297</v>
      </c>
      <c r="E325" s="131"/>
      <c r="F325" s="131"/>
      <c r="G325" s="11" t="s">
        <v>104</v>
      </c>
      <c r="H325" s="11">
        <v>0.19031999999999999</v>
      </c>
      <c r="I325" s="11" t="s">
        <v>24</v>
      </c>
      <c r="J325" s="11" t="s">
        <v>298</v>
      </c>
      <c r="K325" s="13" t="s">
        <v>299</v>
      </c>
      <c r="L325" s="11"/>
      <c r="M325" s="13" t="s">
        <v>300</v>
      </c>
      <c r="N325" s="11" t="s">
        <v>109</v>
      </c>
      <c r="O325" s="14" t="s">
        <v>301</v>
      </c>
      <c r="AE325" s="9"/>
      <c r="AF325" s="9"/>
      <c r="AG325" s="9" t="s">
        <v>297</v>
      </c>
      <c r="AL325" s="9"/>
      <c r="AM325" s="9"/>
    </row>
    <row r="326" spans="1:39" customFormat="1" ht="15" x14ac:dyDescent="0.25">
      <c r="A326" s="15"/>
      <c r="B326" s="36"/>
      <c r="C326" s="37"/>
      <c r="D326" s="155" t="s">
        <v>68</v>
      </c>
      <c r="E326" s="155"/>
      <c r="F326" s="155"/>
      <c r="G326" s="11"/>
      <c r="H326" s="38"/>
      <c r="I326" s="38"/>
      <c r="J326" s="38"/>
      <c r="K326" s="39"/>
      <c r="L326" s="38"/>
      <c r="M326" s="52">
        <v>106.43</v>
      </c>
      <c r="N326" s="32"/>
      <c r="O326" s="54">
        <v>868.47</v>
      </c>
      <c r="AE326" s="9"/>
      <c r="AF326" s="9"/>
      <c r="AG326" s="9"/>
      <c r="AL326" s="9" t="s">
        <v>68</v>
      </c>
      <c r="AM326" s="9"/>
    </row>
    <row r="327" spans="1:39" customFormat="1" ht="23.25" x14ac:dyDescent="0.25">
      <c r="A327" s="10" t="s">
        <v>302</v>
      </c>
      <c r="B327" s="11" t="s">
        <v>302</v>
      </c>
      <c r="C327" s="12" t="s">
        <v>303</v>
      </c>
      <c r="D327" s="131" t="s">
        <v>304</v>
      </c>
      <c r="E327" s="131"/>
      <c r="F327" s="131"/>
      <c r="G327" s="11" t="s">
        <v>104</v>
      </c>
      <c r="H327" s="11">
        <v>2.4E-2</v>
      </c>
      <c r="I327" s="11" t="s">
        <v>24</v>
      </c>
      <c r="J327" s="11" t="s">
        <v>305</v>
      </c>
      <c r="K327" s="13"/>
      <c r="L327" s="11"/>
      <c r="M327" s="13"/>
      <c r="N327" s="11"/>
      <c r="O327" s="14"/>
      <c r="AE327" s="9"/>
      <c r="AF327" s="9"/>
      <c r="AG327" s="9" t="s">
        <v>304</v>
      </c>
      <c r="AL327" s="9"/>
      <c r="AM327" s="9"/>
    </row>
    <row r="328" spans="1:39" customFormat="1" ht="33.75" x14ac:dyDescent="0.25">
      <c r="A328" s="15"/>
      <c r="B328" s="16"/>
      <c r="C328" s="17" t="s">
        <v>77</v>
      </c>
      <c r="D328" s="132" t="s">
        <v>78</v>
      </c>
      <c r="E328" s="132"/>
      <c r="F328" s="132"/>
      <c r="G328" s="132"/>
      <c r="H328" s="132"/>
      <c r="I328" s="132"/>
      <c r="J328" s="132"/>
      <c r="K328" s="132"/>
      <c r="L328" s="132"/>
      <c r="M328" s="132"/>
      <c r="N328" s="132"/>
      <c r="O328" s="133"/>
      <c r="AE328" s="9"/>
      <c r="AF328" s="9"/>
      <c r="AG328" s="9"/>
      <c r="AH328" s="2" t="s">
        <v>78</v>
      </c>
      <c r="AL328" s="9"/>
      <c r="AM328" s="9"/>
    </row>
    <row r="329" spans="1:39" customFormat="1" ht="57" x14ac:dyDescent="0.25">
      <c r="A329" s="15"/>
      <c r="B329" s="16"/>
      <c r="C329" s="17" t="s">
        <v>49</v>
      </c>
      <c r="D329" s="132" t="s">
        <v>50</v>
      </c>
      <c r="E329" s="132"/>
      <c r="F329" s="132"/>
      <c r="G329" s="132"/>
      <c r="H329" s="132"/>
      <c r="I329" s="132"/>
      <c r="J329" s="132"/>
      <c r="K329" s="132"/>
      <c r="L329" s="132"/>
      <c r="M329" s="132"/>
      <c r="N329" s="132"/>
      <c r="O329" s="133"/>
      <c r="AE329" s="9"/>
      <c r="AF329" s="9"/>
      <c r="AG329" s="9"/>
      <c r="AH329" s="2" t="s">
        <v>50</v>
      </c>
      <c r="AL329" s="9"/>
      <c r="AM329" s="9"/>
    </row>
    <row r="330" spans="1:39" customFormat="1" ht="15" x14ac:dyDescent="0.25">
      <c r="A330" s="15"/>
      <c r="B330" s="18"/>
      <c r="C330" s="17" t="s">
        <v>24</v>
      </c>
      <c r="D330" s="153" t="s">
        <v>51</v>
      </c>
      <c r="E330" s="153"/>
      <c r="F330" s="153"/>
      <c r="G330" s="19"/>
      <c r="H330" s="20"/>
      <c r="I330" s="20"/>
      <c r="J330" s="20"/>
      <c r="K330" s="21">
        <v>6.75</v>
      </c>
      <c r="L330" s="47">
        <v>1.3225</v>
      </c>
      <c r="M330" s="21">
        <v>0.21</v>
      </c>
      <c r="N330" s="22">
        <v>44.77</v>
      </c>
      <c r="O330" s="49">
        <v>9.4</v>
      </c>
      <c r="AE330" s="9"/>
      <c r="AF330" s="9"/>
      <c r="AG330" s="9"/>
      <c r="AI330" s="2" t="s">
        <v>51</v>
      </c>
      <c r="AL330" s="9"/>
      <c r="AM330" s="9"/>
    </row>
    <row r="331" spans="1:39" customFormat="1" ht="15" x14ac:dyDescent="0.25">
      <c r="A331" s="15"/>
      <c r="B331" s="18"/>
      <c r="C331" s="17" t="s">
        <v>52</v>
      </c>
      <c r="D331" s="153" t="s">
        <v>53</v>
      </c>
      <c r="E331" s="153"/>
      <c r="F331" s="153"/>
      <c r="G331" s="19"/>
      <c r="H331" s="20"/>
      <c r="I331" s="20"/>
      <c r="J331" s="20"/>
      <c r="K331" s="21">
        <v>8.2899999999999991</v>
      </c>
      <c r="L331" s="47">
        <v>1.4375</v>
      </c>
      <c r="M331" s="21">
        <v>0.28999999999999998</v>
      </c>
      <c r="N331" s="22">
        <v>13.24</v>
      </c>
      <c r="O331" s="49">
        <v>3.84</v>
      </c>
      <c r="AE331" s="9"/>
      <c r="AF331" s="9"/>
      <c r="AG331" s="9"/>
      <c r="AI331" s="2" t="s">
        <v>53</v>
      </c>
      <c r="AL331" s="9"/>
      <c r="AM331" s="9"/>
    </row>
    <row r="332" spans="1:39" customFormat="1" ht="15" x14ac:dyDescent="0.25">
      <c r="A332" s="15"/>
      <c r="B332" s="18"/>
      <c r="C332" s="17" t="s">
        <v>54</v>
      </c>
      <c r="D332" s="153" t="s">
        <v>55</v>
      </c>
      <c r="E332" s="153"/>
      <c r="F332" s="153"/>
      <c r="G332" s="19"/>
      <c r="H332" s="20"/>
      <c r="I332" s="20"/>
      <c r="J332" s="20"/>
      <c r="K332" s="21">
        <v>0.81</v>
      </c>
      <c r="L332" s="47">
        <v>1.4375</v>
      </c>
      <c r="M332" s="21">
        <v>0.03</v>
      </c>
      <c r="N332" s="22">
        <v>44.77</v>
      </c>
      <c r="O332" s="49">
        <v>1.34</v>
      </c>
      <c r="AE332" s="9"/>
      <c r="AF332" s="9"/>
      <c r="AG332" s="9"/>
      <c r="AI332" s="2" t="s">
        <v>55</v>
      </c>
      <c r="AL332" s="9"/>
      <c r="AM332" s="9"/>
    </row>
    <row r="333" spans="1:39" customFormat="1" ht="15" x14ac:dyDescent="0.25">
      <c r="A333" s="15"/>
      <c r="B333" s="18"/>
      <c r="C333" s="17" t="s">
        <v>56</v>
      </c>
      <c r="D333" s="153" t="s">
        <v>57</v>
      </c>
      <c r="E333" s="153"/>
      <c r="F333" s="153"/>
      <c r="G333" s="19"/>
      <c r="H333" s="20"/>
      <c r="I333" s="20"/>
      <c r="J333" s="20"/>
      <c r="K333" s="21">
        <v>0.37</v>
      </c>
      <c r="L333" s="20"/>
      <c r="M333" s="21">
        <v>0.01</v>
      </c>
      <c r="N333" s="22">
        <v>8.16</v>
      </c>
      <c r="O333" s="49">
        <v>0.08</v>
      </c>
      <c r="AE333" s="9"/>
      <c r="AF333" s="9"/>
      <c r="AG333" s="9"/>
      <c r="AI333" s="2" t="s">
        <v>57</v>
      </c>
      <c r="AL333" s="9"/>
      <c r="AM333" s="9"/>
    </row>
    <row r="334" spans="1:39" customFormat="1" ht="15" x14ac:dyDescent="0.25">
      <c r="A334" s="27"/>
      <c r="B334" s="18"/>
      <c r="C334" s="17"/>
      <c r="D334" s="153" t="s">
        <v>58</v>
      </c>
      <c r="E334" s="153"/>
      <c r="F334" s="153"/>
      <c r="G334" s="19" t="s">
        <v>59</v>
      </c>
      <c r="H334" s="22">
        <v>0.85</v>
      </c>
      <c r="I334" s="47">
        <v>1.3225</v>
      </c>
      <c r="J334" s="50">
        <v>2.6979E-2</v>
      </c>
      <c r="K334" s="29"/>
      <c r="L334" s="20"/>
      <c r="M334" s="29"/>
      <c r="N334" s="20"/>
      <c r="O334" s="26"/>
      <c r="AE334" s="9"/>
      <c r="AF334" s="9"/>
      <c r="AG334" s="9"/>
      <c r="AJ334" s="2" t="s">
        <v>58</v>
      </c>
      <c r="AL334" s="9"/>
      <c r="AM334" s="9"/>
    </row>
    <row r="335" spans="1:39" customFormat="1" ht="15" x14ac:dyDescent="0.25">
      <c r="A335" s="27"/>
      <c r="B335" s="18"/>
      <c r="C335" s="17"/>
      <c r="D335" s="153" t="s">
        <v>60</v>
      </c>
      <c r="E335" s="153"/>
      <c r="F335" s="153"/>
      <c r="G335" s="19" t="s">
        <v>59</v>
      </c>
      <c r="H335" s="22">
        <v>7.0000000000000007E-2</v>
      </c>
      <c r="I335" s="47">
        <v>1.4375</v>
      </c>
      <c r="J335" s="50">
        <v>2.415E-3</v>
      </c>
      <c r="K335" s="29"/>
      <c r="L335" s="20"/>
      <c r="M335" s="29"/>
      <c r="N335" s="20"/>
      <c r="O335" s="26"/>
      <c r="AE335" s="9"/>
      <c r="AF335" s="9"/>
      <c r="AG335" s="9"/>
      <c r="AJ335" s="2" t="s">
        <v>60</v>
      </c>
      <c r="AL335" s="9"/>
      <c r="AM335" s="9"/>
    </row>
    <row r="336" spans="1:39" customFormat="1" ht="15" x14ac:dyDescent="0.25">
      <c r="A336" s="30"/>
      <c r="B336" s="19"/>
      <c r="C336" s="17"/>
      <c r="D336" s="154" t="s">
        <v>61</v>
      </c>
      <c r="E336" s="154"/>
      <c r="F336" s="154"/>
      <c r="G336" s="31"/>
      <c r="H336" s="32"/>
      <c r="I336" s="32"/>
      <c r="J336" s="32"/>
      <c r="K336" s="48">
        <v>15.41</v>
      </c>
      <c r="L336" s="32"/>
      <c r="M336" s="48">
        <v>0.51</v>
      </c>
      <c r="N336" s="32"/>
      <c r="O336" s="53">
        <v>13.32</v>
      </c>
      <c r="AE336" s="9"/>
      <c r="AF336" s="9"/>
      <c r="AG336" s="9"/>
      <c r="AK336" s="2" t="s">
        <v>61</v>
      </c>
      <c r="AL336" s="9"/>
      <c r="AM336" s="9"/>
    </row>
    <row r="337" spans="1:40" customFormat="1" ht="15" x14ac:dyDescent="0.25">
      <c r="A337" s="27"/>
      <c r="B337" s="18"/>
      <c r="C337" s="17"/>
      <c r="D337" s="153" t="s">
        <v>62</v>
      </c>
      <c r="E337" s="153"/>
      <c r="F337" s="153"/>
      <c r="G337" s="19"/>
      <c r="H337" s="20"/>
      <c r="I337" s="20"/>
      <c r="J337" s="20"/>
      <c r="K337" s="29"/>
      <c r="L337" s="20"/>
      <c r="M337" s="21">
        <v>0.24</v>
      </c>
      <c r="N337" s="20"/>
      <c r="O337" s="49">
        <v>10.74</v>
      </c>
      <c r="AE337" s="9"/>
      <c r="AF337" s="9"/>
      <c r="AG337" s="9"/>
      <c r="AJ337" s="2" t="s">
        <v>62</v>
      </c>
      <c r="AL337" s="9"/>
      <c r="AM337" s="9"/>
    </row>
    <row r="338" spans="1:40" customFormat="1" ht="22.5" x14ac:dyDescent="0.25">
      <c r="A338" s="27"/>
      <c r="B338" s="18"/>
      <c r="C338" s="17" t="s">
        <v>283</v>
      </c>
      <c r="D338" s="153" t="s">
        <v>284</v>
      </c>
      <c r="E338" s="153"/>
      <c r="F338" s="153"/>
      <c r="G338" s="19" t="s">
        <v>65</v>
      </c>
      <c r="H338" s="25">
        <v>110</v>
      </c>
      <c r="I338" s="20"/>
      <c r="J338" s="25">
        <v>110</v>
      </c>
      <c r="K338" s="29"/>
      <c r="L338" s="20"/>
      <c r="M338" s="21">
        <v>0.26</v>
      </c>
      <c r="N338" s="20"/>
      <c r="O338" s="49">
        <v>11.81</v>
      </c>
      <c r="AE338" s="9"/>
      <c r="AF338" s="9"/>
      <c r="AG338" s="9"/>
      <c r="AJ338" s="2" t="s">
        <v>284</v>
      </c>
      <c r="AL338" s="9"/>
      <c r="AM338" s="9"/>
    </row>
    <row r="339" spans="1:40" customFormat="1" ht="56.25" x14ac:dyDescent="0.25">
      <c r="A339" s="27"/>
      <c r="B339" s="18"/>
      <c r="C339" s="17" t="s">
        <v>285</v>
      </c>
      <c r="D339" s="153" t="s">
        <v>286</v>
      </c>
      <c r="E339" s="153"/>
      <c r="F339" s="153"/>
      <c r="G339" s="19" t="s">
        <v>65</v>
      </c>
      <c r="H339" s="25">
        <v>69</v>
      </c>
      <c r="I339" s="22">
        <v>0.85</v>
      </c>
      <c r="J339" s="22">
        <v>58.65</v>
      </c>
      <c r="K339" s="29"/>
      <c r="L339" s="20"/>
      <c r="M339" s="21">
        <v>0.14000000000000001</v>
      </c>
      <c r="N339" s="20"/>
      <c r="O339" s="49">
        <v>6.3</v>
      </c>
      <c r="AE339" s="9"/>
      <c r="AF339" s="9"/>
      <c r="AG339" s="9"/>
      <c r="AJ339" s="2" t="s">
        <v>286</v>
      </c>
      <c r="AL339" s="9"/>
      <c r="AM339" s="9"/>
    </row>
    <row r="340" spans="1:40" customFormat="1" ht="15" x14ac:dyDescent="0.25">
      <c r="A340" s="15"/>
      <c r="B340" s="36"/>
      <c r="C340" s="37"/>
      <c r="D340" s="155" t="s">
        <v>68</v>
      </c>
      <c r="E340" s="155"/>
      <c r="F340" s="155"/>
      <c r="G340" s="11"/>
      <c r="H340" s="38"/>
      <c r="I340" s="38"/>
      <c r="J340" s="38"/>
      <c r="K340" s="39"/>
      <c r="L340" s="38"/>
      <c r="M340" s="52">
        <v>0.91</v>
      </c>
      <c r="N340" s="32"/>
      <c r="O340" s="54">
        <v>31.43</v>
      </c>
      <c r="AE340" s="9"/>
      <c r="AF340" s="9"/>
      <c r="AG340" s="9"/>
      <c r="AL340" s="9" t="s">
        <v>68</v>
      </c>
      <c r="AM340" s="9"/>
    </row>
    <row r="341" spans="1:40" customFormat="1" ht="33.75" x14ac:dyDescent="0.25">
      <c r="A341" s="10" t="s">
        <v>306</v>
      </c>
      <c r="B341" s="11" t="s">
        <v>306</v>
      </c>
      <c r="C341" s="109" t="s">
        <v>504</v>
      </c>
      <c r="D341" s="131" t="s">
        <v>307</v>
      </c>
      <c r="E341" s="131"/>
      <c r="F341" s="131"/>
      <c r="G341" s="11" t="s">
        <v>104</v>
      </c>
      <c r="H341" s="11">
        <v>2.76E-2</v>
      </c>
      <c r="I341" s="11" t="s">
        <v>24</v>
      </c>
      <c r="J341" s="11" t="s">
        <v>308</v>
      </c>
      <c r="K341" s="13" t="s">
        <v>309</v>
      </c>
      <c r="L341" s="11" t="s">
        <v>107</v>
      </c>
      <c r="M341" s="13" t="s">
        <v>310</v>
      </c>
      <c r="N341" s="11" t="s">
        <v>109</v>
      </c>
      <c r="O341" s="14" t="s">
        <v>311</v>
      </c>
      <c r="AE341" s="9"/>
      <c r="AF341" s="9"/>
      <c r="AG341" s="9" t="s">
        <v>307</v>
      </c>
      <c r="AL341" s="9"/>
      <c r="AM341" s="9"/>
    </row>
    <row r="342" spans="1:40" customFormat="1" ht="15" x14ac:dyDescent="0.25">
      <c r="A342" s="51"/>
      <c r="B342" s="36"/>
      <c r="C342" s="37"/>
      <c r="D342" s="153" t="s">
        <v>312</v>
      </c>
      <c r="E342" s="153"/>
      <c r="F342" s="153"/>
      <c r="G342" s="153"/>
      <c r="H342" s="153"/>
      <c r="I342" s="153"/>
      <c r="J342" s="153"/>
      <c r="K342" s="153"/>
      <c r="L342" s="153"/>
      <c r="M342" s="153"/>
      <c r="N342" s="153"/>
      <c r="O342" s="156"/>
      <c r="AE342" s="9"/>
      <c r="AF342" s="9"/>
      <c r="AG342" s="9"/>
      <c r="AL342" s="9"/>
      <c r="AM342" s="9"/>
      <c r="AN342" s="2" t="s">
        <v>312</v>
      </c>
    </row>
    <row r="343" spans="1:40" customFormat="1" ht="15" x14ac:dyDescent="0.25">
      <c r="A343" s="15"/>
      <c r="B343" s="16"/>
      <c r="C343" s="17"/>
      <c r="D343" s="132" t="s">
        <v>313</v>
      </c>
      <c r="E343" s="132"/>
      <c r="F343" s="132"/>
      <c r="G343" s="132"/>
      <c r="H343" s="132"/>
      <c r="I343" s="132"/>
      <c r="J343" s="132"/>
      <c r="K343" s="132"/>
      <c r="L343" s="132"/>
      <c r="M343" s="132"/>
      <c r="N343" s="132"/>
      <c r="O343" s="133"/>
      <c r="AE343" s="9"/>
      <c r="AF343" s="9"/>
      <c r="AG343" s="9"/>
      <c r="AH343" s="2" t="s">
        <v>313</v>
      </c>
      <c r="AL343" s="9"/>
      <c r="AM343" s="9"/>
    </row>
    <row r="344" spans="1:40" customFormat="1" ht="15" x14ac:dyDescent="0.25">
      <c r="A344" s="15"/>
      <c r="B344" s="36"/>
      <c r="C344" s="37"/>
      <c r="D344" s="155" t="s">
        <v>68</v>
      </c>
      <c r="E344" s="155"/>
      <c r="F344" s="155"/>
      <c r="G344" s="11"/>
      <c r="H344" s="38"/>
      <c r="I344" s="38"/>
      <c r="J344" s="38"/>
      <c r="K344" s="39"/>
      <c r="L344" s="38"/>
      <c r="M344" s="52">
        <v>8.68</v>
      </c>
      <c r="N344" s="32"/>
      <c r="O344" s="54">
        <v>70.83</v>
      </c>
      <c r="AE344" s="9"/>
      <c r="AF344" s="9"/>
      <c r="AG344" s="9"/>
      <c r="AL344" s="9" t="s">
        <v>68</v>
      </c>
      <c r="AM344" s="9"/>
    </row>
    <row r="345" spans="1:40" customFormat="1" ht="23.25" x14ac:dyDescent="0.25">
      <c r="A345" s="10" t="s">
        <v>314</v>
      </c>
      <c r="B345" s="11" t="s">
        <v>314</v>
      </c>
      <c r="C345" s="12" t="s">
        <v>315</v>
      </c>
      <c r="D345" s="131" t="s">
        <v>316</v>
      </c>
      <c r="E345" s="131"/>
      <c r="F345" s="131"/>
      <c r="G345" s="11" t="s">
        <v>317</v>
      </c>
      <c r="H345" s="11">
        <v>6.7000000000000002E-3</v>
      </c>
      <c r="I345" s="11" t="s">
        <v>24</v>
      </c>
      <c r="J345" s="11" t="s">
        <v>318</v>
      </c>
      <c r="K345" s="13"/>
      <c r="L345" s="11"/>
      <c r="M345" s="13"/>
      <c r="N345" s="11"/>
      <c r="O345" s="14"/>
      <c r="AE345" s="9"/>
      <c r="AF345" s="9"/>
      <c r="AG345" s="9" t="s">
        <v>316</v>
      </c>
      <c r="AL345" s="9"/>
      <c r="AM345" s="9"/>
    </row>
    <row r="346" spans="1:40" customFormat="1" ht="15" x14ac:dyDescent="0.25">
      <c r="A346" s="15"/>
      <c r="B346" s="18"/>
      <c r="C346" s="17" t="s">
        <v>24</v>
      </c>
      <c r="D346" s="153" t="s">
        <v>51</v>
      </c>
      <c r="E346" s="153"/>
      <c r="F346" s="153"/>
      <c r="G346" s="19"/>
      <c r="H346" s="20"/>
      <c r="I346" s="20"/>
      <c r="J346" s="20"/>
      <c r="K346" s="21">
        <v>282.66000000000003</v>
      </c>
      <c r="L346" s="20"/>
      <c r="M346" s="21">
        <v>1.89</v>
      </c>
      <c r="N346" s="22">
        <v>44.77</v>
      </c>
      <c r="O346" s="49">
        <v>84.62</v>
      </c>
      <c r="AE346" s="9"/>
      <c r="AF346" s="9"/>
      <c r="AG346" s="9"/>
      <c r="AI346" s="2" t="s">
        <v>51</v>
      </c>
      <c r="AL346" s="9"/>
      <c r="AM346" s="9"/>
    </row>
    <row r="347" spans="1:40" customFormat="1" ht="15" x14ac:dyDescent="0.25">
      <c r="A347" s="15"/>
      <c r="B347" s="18"/>
      <c r="C347" s="17" t="s">
        <v>52</v>
      </c>
      <c r="D347" s="153" t="s">
        <v>53</v>
      </c>
      <c r="E347" s="153"/>
      <c r="F347" s="153"/>
      <c r="G347" s="19"/>
      <c r="H347" s="20"/>
      <c r="I347" s="20"/>
      <c r="J347" s="20"/>
      <c r="K347" s="21">
        <v>43.61</v>
      </c>
      <c r="L347" s="20"/>
      <c r="M347" s="21">
        <v>0.28999999999999998</v>
      </c>
      <c r="N347" s="22">
        <v>13.24</v>
      </c>
      <c r="O347" s="49">
        <v>3.84</v>
      </c>
      <c r="AE347" s="9"/>
      <c r="AF347" s="9"/>
      <c r="AG347" s="9"/>
      <c r="AI347" s="2" t="s">
        <v>53</v>
      </c>
      <c r="AL347" s="9"/>
      <c r="AM347" s="9"/>
    </row>
    <row r="348" spans="1:40" customFormat="1" ht="15" x14ac:dyDescent="0.25">
      <c r="A348" s="15"/>
      <c r="B348" s="18"/>
      <c r="C348" s="17" t="s">
        <v>54</v>
      </c>
      <c r="D348" s="153" t="s">
        <v>55</v>
      </c>
      <c r="E348" s="153"/>
      <c r="F348" s="153"/>
      <c r="G348" s="19"/>
      <c r="H348" s="20"/>
      <c r="I348" s="20"/>
      <c r="J348" s="20"/>
      <c r="K348" s="21">
        <v>17.149999999999999</v>
      </c>
      <c r="L348" s="20"/>
      <c r="M348" s="21">
        <v>0.11</v>
      </c>
      <c r="N348" s="22">
        <v>44.77</v>
      </c>
      <c r="O348" s="49">
        <v>4.92</v>
      </c>
      <c r="AE348" s="9"/>
      <c r="AF348" s="9"/>
      <c r="AG348" s="9"/>
      <c r="AI348" s="2" t="s">
        <v>55</v>
      </c>
      <c r="AL348" s="9"/>
      <c r="AM348" s="9"/>
    </row>
    <row r="349" spans="1:40" customFormat="1" ht="15" x14ac:dyDescent="0.25">
      <c r="A349" s="15"/>
      <c r="B349" s="18"/>
      <c r="C349" s="17" t="s">
        <v>56</v>
      </c>
      <c r="D349" s="153" t="s">
        <v>57</v>
      </c>
      <c r="E349" s="153"/>
      <c r="F349" s="153"/>
      <c r="G349" s="19"/>
      <c r="H349" s="20"/>
      <c r="I349" s="20"/>
      <c r="J349" s="20"/>
      <c r="K349" s="21">
        <v>8.5399999999999991</v>
      </c>
      <c r="L349" s="20"/>
      <c r="M349" s="21">
        <v>0.06</v>
      </c>
      <c r="N349" s="22">
        <v>8.16</v>
      </c>
      <c r="O349" s="49">
        <v>0.49</v>
      </c>
      <c r="AE349" s="9"/>
      <c r="AF349" s="9"/>
      <c r="AG349" s="9"/>
      <c r="AI349" s="2" t="s">
        <v>57</v>
      </c>
      <c r="AL349" s="9"/>
      <c r="AM349" s="9"/>
    </row>
    <row r="350" spans="1:40" customFormat="1" ht="15" x14ac:dyDescent="0.25">
      <c r="A350" s="27"/>
      <c r="B350" s="18"/>
      <c r="C350" s="17"/>
      <c r="D350" s="153" t="s">
        <v>58</v>
      </c>
      <c r="E350" s="153"/>
      <c r="F350" s="153"/>
      <c r="G350" s="19" t="s">
        <v>59</v>
      </c>
      <c r="H350" s="35">
        <v>35.6</v>
      </c>
      <c r="I350" s="20"/>
      <c r="J350" s="55">
        <v>0.23852000000000001</v>
      </c>
      <c r="K350" s="29"/>
      <c r="L350" s="20"/>
      <c r="M350" s="29"/>
      <c r="N350" s="20"/>
      <c r="O350" s="26"/>
      <c r="AE350" s="9"/>
      <c r="AF350" s="9"/>
      <c r="AG350" s="9"/>
      <c r="AJ350" s="2" t="s">
        <v>58</v>
      </c>
      <c r="AL350" s="9"/>
      <c r="AM350" s="9"/>
    </row>
    <row r="351" spans="1:40" customFormat="1" ht="15" x14ac:dyDescent="0.25">
      <c r="A351" s="27"/>
      <c r="B351" s="18"/>
      <c r="C351" s="17"/>
      <c r="D351" s="153" t="s">
        <v>60</v>
      </c>
      <c r="E351" s="153"/>
      <c r="F351" s="153"/>
      <c r="G351" s="19" t="s">
        <v>59</v>
      </c>
      <c r="H351" s="22">
        <v>1.27</v>
      </c>
      <c r="I351" s="20"/>
      <c r="J351" s="50">
        <v>8.5089999999999992E-3</v>
      </c>
      <c r="K351" s="29"/>
      <c r="L351" s="20"/>
      <c r="M351" s="29"/>
      <c r="N351" s="20"/>
      <c r="O351" s="26"/>
      <c r="AE351" s="9"/>
      <c r="AF351" s="9"/>
      <c r="AG351" s="9"/>
      <c r="AJ351" s="2" t="s">
        <v>60</v>
      </c>
      <c r="AL351" s="9"/>
      <c r="AM351" s="9"/>
    </row>
    <row r="352" spans="1:40" customFormat="1" ht="15" x14ac:dyDescent="0.25">
      <c r="A352" s="30"/>
      <c r="B352" s="19"/>
      <c r="C352" s="17"/>
      <c r="D352" s="154" t="s">
        <v>61</v>
      </c>
      <c r="E352" s="154"/>
      <c r="F352" s="154"/>
      <c r="G352" s="31"/>
      <c r="H352" s="32"/>
      <c r="I352" s="32"/>
      <c r="J352" s="32"/>
      <c r="K352" s="48">
        <v>334.81</v>
      </c>
      <c r="L352" s="32"/>
      <c r="M352" s="48">
        <v>2.2400000000000002</v>
      </c>
      <c r="N352" s="32"/>
      <c r="O352" s="53">
        <v>88.95</v>
      </c>
      <c r="AE352" s="9"/>
      <c r="AF352" s="9"/>
      <c r="AG352" s="9"/>
      <c r="AK352" s="2" t="s">
        <v>61</v>
      </c>
      <c r="AL352" s="9"/>
      <c r="AM352" s="9"/>
    </row>
    <row r="353" spans="1:39" customFormat="1" ht="15" x14ac:dyDescent="0.25">
      <c r="A353" s="27"/>
      <c r="B353" s="18"/>
      <c r="C353" s="17"/>
      <c r="D353" s="153" t="s">
        <v>62</v>
      </c>
      <c r="E353" s="153"/>
      <c r="F353" s="153"/>
      <c r="G353" s="19"/>
      <c r="H353" s="20"/>
      <c r="I353" s="20"/>
      <c r="J353" s="20"/>
      <c r="K353" s="29"/>
      <c r="L353" s="20"/>
      <c r="M353" s="21">
        <v>2</v>
      </c>
      <c r="N353" s="20"/>
      <c r="O353" s="49">
        <v>89.54</v>
      </c>
      <c r="AE353" s="9"/>
      <c r="AF353" s="9"/>
      <c r="AG353" s="9"/>
      <c r="AJ353" s="2" t="s">
        <v>62</v>
      </c>
      <c r="AL353" s="9"/>
      <c r="AM353" s="9"/>
    </row>
    <row r="354" spans="1:39" customFormat="1" ht="15" x14ac:dyDescent="0.25">
      <c r="A354" s="27"/>
      <c r="B354" s="18"/>
      <c r="C354" s="17" t="s">
        <v>319</v>
      </c>
      <c r="D354" s="153" t="s">
        <v>320</v>
      </c>
      <c r="E354" s="153"/>
      <c r="F354" s="153"/>
      <c r="G354" s="19" t="s">
        <v>65</v>
      </c>
      <c r="H354" s="25">
        <v>112</v>
      </c>
      <c r="I354" s="20"/>
      <c r="J354" s="25">
        <v>112</v>
      </c>
      <c r="K354" s="29"/>
      <c r="L354" s="20"/>
      <c r="M354" s="21">
        <v>2.2400000000000002</v>
      </c>
      <c r="N354" s="20"/>
      <c r="O354" s="49">
        <v>100.28</v>
      </c>
      <c r="AE354" s="9"/>
      <c r="AF354" s="9"/>
      <c r="AG354" s="9"/>
      <c r="AJ354" s="2" t="s">
        <v>320</v>
      </c>
      <c r="AL354" s="9"/>
      <c r="AM354" s="9"/>
    </row>
    <row r="355" spans="1:39" customFormat="1" ht="33.75" x14ac:dyDescent="0.25">
      <c r="A355" s="27"/>
      <c r="B355" s="18"/>
      <c r="C355" s="17" t="s">
        <v>321</v>
      </c>
      <c r="D355" s="153" t="s">
        <v>322</v>
      </c>
      <c r="E355" s="153"/>
      <c r="F355" s="153"/>
      <c r="G355" s="19" t="s">
        <v>65</v>
      </c>
      <c r="H355" s="25">
        <v>65</v>
      </c>
      <c r="I355" s="22">
        <v>0.85</v>
      </c>
      <c r="J355" s="22">
        <v>55.25</v>
      </c>
      <c r="K355" s="29"/>
      <c r="L355" s="20"/>
      <c r="M355" s="21">
        <v>1.1100000000000001</v>
      </c>
      <c r="N355" s="20"/>
      <c r="O355" s="49">
        <v>49.47</v>
      </c>
      <c r="AE355" s="9"/>
      <c r="AF355" s="9"/>
      <c r="AG355" s="9"/>
      <c r="AJ355" s="2" t="s">
        <v>322</v>
      </c>
      <c r="AL355" s="9"/>
      <c r="AM355" s="9"/>
    </row>
    <row r="356" spans="1:39" customFormat="1" ht="15" x14ac:dyDescent="0.25">
      <c r="A356" s="15"/>
      <c r="B356" s="36"/>
      <c r="C356" s="37"/>
      <c r="D356" s="155" t="s">
        <v>68</v>
      </c>
      <c r="E356" s="155"/>
      <c r="F356" s="155"/>
      <c r="G356" s="11"/>
      <c r="H356" s="38"/>
      <c r="I356" s="38"/>
      <c r="J356" s="38"/>
      <c r="K356" s="39"/>
      <c r="L356" s="38"/>
      <c r="M356" s="52">
        <v>5.59</v>
      </c>
      <c r="N356" s="32"/>
      <c r="O356" s="54">
        <v>238.7</v>
      </c>
      <c r="AE356" s="9"/>
      <c r="AF356" s="9"/>
      <c r="AG356" s="9"/>
      <c r="AL356" s="9" t="s">
        <v>68</v>
      </c>
      <c r="AM356" s="9"/>
    </row>
    <row r="357" spans="1:39" customFormat="1" ht="68.25" x14ac:dyDescent="0.25">
      <c r="A357" s="10" t="s">
        <v>323</v>
      </c>
      <c r="B357" s="11" t="s">
        <v>323</v>
      </c>
      <c r="C357" s="12" t="s">
        <v>324</v>
      </c>
      <c r="D357" s="131" t="s">
        <v>325</v>
      </c>
      <c r="E357" s="131"/>
      <c r="F357" s="131"/>
      <c r="G357" s="11" t="s">
        <v>317</v>
      </c>
      <c r="H357" s="11">
        <v>6.7000000000000002E-3</v>
      </c>
      <c r="I357" s="11" t="s">
        <v>24</v>
      </c>
      <c r="J357" s="11" t="s">
        <v>318</v>
      </c>
      <c r="K357" s="13"/>
      <c r="L357" s="11"/>
      <c r="M357" s="13"/>
      <c r="N357" s="11"/>
      <c r="O357" s="14"/>
      <c r="AE357" s="9"/>
      <c r="AF357" s="9"/>
      <c r="AG357" s="9" t="s">
        <v>325</v>
      </c>
      <c r="AL357" s="9"/>
      <c r="AM357" s="9"/>
    </row>
    <row r="358" spans="1:39" customFormat="1" ht="15" x14ac:dyDescent="0.25">
      <c r="A358" s="15"/>
      <c r="B358" s="16"/>
      <c r="C358" s="17"/>
      <c r="D358" s="132" t="s">
        <v>326</v>
      </c>
      <c r="E358" s="132"/>
      <c r="F358" s="132"/>
      <c r="G358" s="132"/>
      <c r="H358" s="132"/>
      <c r="I358" s="132"/>
      <c r="J358" s="132"/>
      <c r="K358" s="132"/>
      <c r="L358" s="132"/>
      <c r="M358" s="132"/>
      <c r="N358" s="132"/>
      <c r="O358" s="133"/>
      <c r="AE358" s="9"/>
      <c r="AF358" s="9"/>
      <c r="AG358" s="9"/>
      <c r="AH358" s="2" t="s">
        <v>326</v>
      </c>
      <c r="AL358" s="9"/>
      <c r="AM358" s="9"/>
    </row>
    <row r="359" spans="1:39" customFormat="1" ht="15" x14ac:dyDescent="0.25">
      <c r="A359" s="15"/>
      <c r="B359" s="18"/>
      <c r="C359" s="17" t="s">
        <v>24</v>
      </c>
      <c r="D359" s="153" t="s">
        <v>51</v>
      </c>
      <c r="E359" s="153"/>
      <c r="F359" s="153"/>
      <c r="G359" s="19"/>
      <c r="H359" s="20"/>
      <c r="I359" s="20"/>
      <c r="J359" s="20"/>
      <c r="K359" s="21">
        <v>3.49</v>
      </c>
      <c r="L359" s="25">
        <v>6</v>
      </c>
      <c r="M359" s="21">
        <v>0.14000000000000001</v>
      </c>
      <c r="N359" s="22">
        <v>44.77</v>
      </c>
      <c r="O359" s="49">
        <v>6.27</v>
      </c>
      <c r="AE359" s="9"/>
      <c r="AF359" s="9"/>
      <c r="AG359" s="9"/>
      <c r="AI359" s="2" t="s">
        <v>51</v>
      </c>
      <c r="AL359" s="9"/>
      <c r="AM359" s="9"/>
    </row>
    <row r="360" spans="1:39" customFormat="1" ht="15" x14ac:dyDescent="0.25">
      <c r="A360" s="15"/>
      <c r="B360" s="18"/>
      <c r="C360" s="17" t="s">
        <v>52</v>
      </c>
      <c r="D360" s="153" t="s">
        <v>53</v>
      </c>
      <c r="E360" s="153"/>
      <c r="F360" s="153"/>
      <c r="G360" s="19"/>
      <c r="H360" s="20"/>
      <c r="I360" s="20"/>
      <c r="J360" s="20"/>
      <c r="K360" s="21">
        <v>7.56</v>
      </c>
      <c r="L360" s="25">
        <v>6</v>
      </c>
      <c r="M360" s="21">
        <v>0.3</v>
      </c>
      <c r="N360" s="22">
        <v>13.24</v>
      </c>
      <c r="O360" s="49">
        <v>3.97</v>
      </c>
      <c r="AE360" s="9"/>
      <c r="AF360" s="9"/>
      <c r="AG360" s="9"/>
      <c r="AI360" s="2" t="s">
        <v>53</v>
      </c>
      <c r="AL360" s="9"/>
      <c r="AM360" s="9"/>
    </row>
    <row r="361" spans="1:39" customFormat="1" ht="15" x14ac:dyDescent="0.25">
      <c r="A361" s="15"/>
      <c r="B361" s="18"/>
      <c r="C361" s="17" t="s">
        <v>54</v>
      </c>
      <c r="D361" s="153" t="s">
        <v>55</v>
      </c>
      <c r="E361" s="153"/>
      <c r="F361" s="153"/>
      <c r="G361" s="19"/>
      <c r="H361" s="20"/>
      <c r="I361" s="20"/>
      <c r="J361" s="20"/>
      <c r="K361" s="21">
        <v>2.84</v>
      </c>
      <c r="L361" s="25">
        <v>6</v>
      </c>
      <c r="M361" s="21">
        <v>0.11</v>
      </c>
      <c r="N361" s="22">
        <v>44.77</v>
      </c>
      <c r="O361" s="49">
        <v>4.92</v>
      </c>
      <c r="AE361" s="9"/>
      <c r="AF361" s="9"/>
      <c r="AG361" s="9"/>
      <c r="AI361" s="2" t="s">
        <v>55</v>
      </c>
      <c r="AL361" s="9"/>
      <c r="AM361" s="9"/>
    </row>
    <row r="362" spans="1:39" customFormat="1" ht="15" x14ac:dyDescent="0.25">
      <c r="A362" s="27"/>
      <c r="B362" s="18"/>
      <c r="C362" s="17"/>
      <c r="D362" s="153" t="s">
        <v>58</v>
      </c>
      <c r="E362" s="153"/>
      <c r="F362" s="153"/>
      <c r="G362" s="19" t="s">
        <v>59</v>
      </c>
      <c r="H362" s="22">
        <v>0.44</v>
      </c>
      <c r="I362" s="25">
        <v>6</v>
      </c>
      <c r="J362" s="50">
        <v>1.7687999999999999E-2</v>
      </c>
      <c r="K362" s="29"/>
      <c r="L362" s="20"/>
      <c r="M362" s="29"/>
      <c r="N362" s="20"/>
      <c r="O362" s="26"/>
      <c r="AE362" s="9"/>
      <c r="AF362" s="9"/>
      <c r="AG362" s="9"/>
      <c r="AJ362" s="2" t="s">
        <v>58</v>
      </c>
      <c r="AL362" s="9"/>
      <c r="AM362" s="9"/>
    </row>
    <row r="363" spans="1:39" customFormat="1" ht="15" x14ac:dyDescent="0.25">
      <c r="A363" s="27"/>
      <c r="B363" s="18"/>
      <c r="C363" s="17"/>
      <c r="D363" s="153" t="s">
        <v>60</v>
      </c>
      <c r="E363" s="153"/>
      <c r="F363" s="153"/>
      <c r="G363" s="19" t="s">
        <v>59</v>
      </c>
      <c r="H363" s="22">
        <v>0.21</v>
      </c>
      <c r="I363" s="25">
        <v>6</v>
      </c>
      <c r="J363" s="50">
        <v>8.4419999999999999E-3</v>
      </c>
      <c r="K363" s="29"/>
      <c r="L363" s="20"/>
      <c r="M363" s="29"/>
      <c r="N363" s="20"/>
      <c r="O363" s="26"/>
      <c r="AE363" s="9"/>
      <c r="AF363" s="9"/>
      <c r="AG363" s="9"/>
      <c r="AJ363" s="2" t="s">
        <v>60</v>
      </c>
      <c r="AL363" s="9"/>
      <c r="AM363" s="9"/>
    </row>
    <row r="364" spans="1:39" customFormat="1" ht="15" x14ac:dyDescent="0.25">
      <c r="A364" s="30"/>
      <c r="B364" s="19"/>
      <c r="C364" s="17"/>
      <c r="D364" s="154" t="s">
        <v>61</v>
      </c>
      <c r="E364" s="154"/>
      <c r="F364" s="154"/>
      <c r="G364" s="31"/>
      <c r="H364" s="32"/>
      <c r="I364" s="32"/>
      <c r="J364" s="32"/>
      <c r="K364" s="48">
        <v>11.05</v>
      </c>
      <c r="L364" s="32"/>
      <c r="M364" s="48">
        <v>0.44</v>
      </c>
      <c r="N364" s="32"/>
      <c r="O364" s="53">
        <v>10.24</v>
      </c>
      <c r="AE364" s="9"/>
      <c r="AF364" s="9"/>
      <c r="AG364" s="9"/>
      <c r="AK364" s="2" t="s">
        <v>61</v>
      </c>
      <c r="AL364" s="9"/>
      <c r="AM364" s="9"/>
    </row>
    <row r="365" spans="1:39" customFormat="1" ht="15" x14ac:dyDescent="0.25">
      <c r="A365" s="27"/>
      <c r="B365" s="18"/>
      <c r="C365" s="17"/>
      <c r="D365" s="153" t="s">
        <v>62</v>
      </c>
      <c r="E365" s="153"/>
      <c r="F365" s="153"/>
      <c r="G365" s="19"/>
      <c r="H365" s="20"/>
      <c r="I365" s="20"/>
      <c r="J365" s="20"/>
      <c r="K365" s="29"/>
      <c r="L365" s="20"/>
      <c r="M365" s="21">
        <v>0.25</v>
      </c>
      <c r="N365" s="20"/>
      <c r="O365" s="49">
        <v>11.19</v>
      </c>
      <c r="AE365" s="9"/>
      <c r="AF365" s="9"/>
      <c r="AG365" s="9"/>
      <c r="AJ365" s="2" t="s">
        <v>62</v>
      </c>
      <c r="AL365" s="9"/>
      <c r="AM365" s="9"/>
    </row>
    <row r="366" spans="1:39" customFormat="1" ht="15" x14ac:dyDescent="0.25">
      <c r="A366" s="27"/>
      <c r="B366" s="18"/>
      <c r="C366" s="17" t="s">
        <v>319</v>
      </c>
      <c r="D366" s="153" t="s">
        <v>320</v>
      </c>
      <c r="E366" s="153"/>
      <c r="F366" s="153"/>
      <c r="G366" s="19" t="s">
        <v>65</v>
      </c>
      <c r="H366" s="25">
        <v>112</v>
      </c>
      <c r="I366" s="20"/>
      <c r="J366" s="25">
        <v>112</v>
      </c>
      <c r="K366" s="29"/>
      <c r="L366" s="20"/>
      <c r="M366" s="21">
        <v>0.28000000000000003</v>
      </c>
      <c r="N366" s="20"/>
      <c r="O366" s="49">
        <v>12.53</v>
      </c>
      <c r="AE366" s="9"/>
      <c r="AF366" s="9"/>
      <c r="AG366" s="9"/>
      <c r="AJ366" s="2" t="s">
        <v>320</v>
      </c>
      <c r="AL366" s="9"/>
      <c r="AM366" s="9"/>
    </row>
    <row r="367" spans="1:39" customFormat="1" ht="33.75" x14ac:dyDescent="0.25">
      <c r="A367" s="27"/>
      <c r="B367" s="18"/>
      <c r="C367" s="17" t="s">
        <v>321</v>
      </c>
      <c r="D367" s="153" t="s">
        <v>322</v>
      </c>
      <c r="E367" s="153"/>
      <c r="F367" s="153"/>
      <c r="G367" s="19" t="s">
        <v>65</v>
      </c>
      <c r="H367" s="25">
        <v>65</v>
      </c>
      <c r="I367" s="22">
        <v>0.85</v>
      </c>
      <c r="J367" s="22">
        <v>55.25</v>
      </c>
      <c r="K367" s="29"/>
      <c r="L367" s="20"/>
      <c r="M367" s="21">
        <v>0.14000000000000001</v>
      </c>
      <c r="N367" s="20"/>
      <c r="O367" s="49">
        <v>6.18</v>
      </c>
      <c r="AE367" s="9"/>
      <c r="AF367" s="9"/>
      <c r="AG367" s="9"/>
      <c r="AJ367" s="2" t="s">
        <v>322</v>
      </c>
      <c r="AL367" s="9"/>
      <c r="AM367" s="9"/>
    </row>
    <row r="368" spans="1:39" customFormat="1" ht="15" x14ac:dyDescent="0.25">
      <c r="A368" s="15"/>
      <c r="B368" s="36"/>
      <c r="C368" s="37"/>
      <c r="D368" s="155" t="s">
        <v>68</v>
      </c>
      <c r="E368" s="155"/>
      <c r="F368" s="155"/>
      <c r="G368" s="11"/>
      <c r="H368" s="38"/>
      <c r="I368" s="38"/>
      <c r="J368" s="38"/>
      <c r="K368" s="39"/>
      <c r="L368" s="38"/>
      <c r="M368" s="52">
        <v>0.86</v>
      </c>
      <c r="N368" s="32"/>
      <c r="O368" s="54">
        <v>28.95</v>
      </c>
      <c r="AE368" s="9"/>
      <c r="AF368" s="9"/>
      <c r="AG368" s="9"/>
      <c r="AL368" s="9" t="s">
        <v>68</v>
      </c>
      <c r="AM368" s="9"/>
    </row>
    <row r="369" spans="1:39" customFormat="1" ht="23.25" x14ac:dyDescent="0.25">
      <c r="A369" s="10" t="s">
        <v>327</v>
      </c>
      <c r="B369" s="11" t="s">
        <v>327</v>
      </c>
      <c r="C369" s="12" t="s">
        <v>328</v>
      </c>
      <c r="D369" s="131" t="s">
        <v>329</v>
      </c>
      <c r="E369" s="131"/>
      <c r="F369" s="131"/>
      <c r="G369" s="11" t="s">
        <v>104</v>
      </c>
      <c r="H369" s="11">
        <v>3.4000000000000002E-2</v>
      </c>
      <c r="I369" s="11" t="s">
        <v>24</v>
      </c>
      <c r="J369" s="11" t="s">
        <v>330</v>
      </c>
      <c r="K369" s="13" t="s">
        <v>331</v>
      </c>
      <c r="L369" s="11"/>
      <c r="M369" s="13" t="s">
        <v>332</v>
      </c>
      <c r="N369" s="11" t="s">
        <v>109</v>
      </c>
      <c r="O369" s="14" t="s">
        <v>333</v>
      </c>
      <c r="AE369" s="9"/>
      <c r="AF369" s="9"/>
      <c r="AG369" s="9" t="s">
        <v>329</v>
      </c>
      <c r="AL369" s="9"/>
      <c r="AM369" s="9"/>
    </row>
    <row r="370" spans="1:39" customFormat="1" ht="15" x14ac:dyDescent="0.25">
      <c r="A370" s="15"/>
      <c r="B370" s="36"/>
      <c r="C370" s="37"/>
      <c r="D370" s="155" t="s">
        <v>68</v>
      </c>
      <c r="E370" s="155"/>
      <c r="F370" s="155"/>
      <c r="G370" s="11"/>
      <c r="H370" s="38"/>
      <c r="I370" s="38"/>
      <c r="J370" s="38"/>
      <c r="K370" s="39"/>
      <c r="L370" s="38"/>
      <c r="M370" s="52">
        <v>14.45</v>
      </c>
      <c r="N370" s="32"/>
      <c r="O370" s="54">
        <v>117.91</v>
      </c>
      <c r="AE370" s="9"/>
      <c r="AF370" s="9"/>
      <c r="AG370" s="9"/>
      <c r="AL370" s="9" t="s">
        <v>68</v>
      </c>
      <c r="AM370" s="9"/>
    </row>
    <row r="371" spans="1:39" customFormat="1" ht="68.25" x14ac:dyDescent="0.25">
      <c r="A371" s="10" t="s">
        <v>334</v>
      </c>
      <c r="B371" s="11" t="s">
        <v>334</v>
      </c>
      <c r="C371" s="12" t="s">
        <v>335</v>
      </c>
      <c r="D371" s="131" t="s">
        <v>336</v>
      </c>
      <c r="E371" s="131"/>
      <c r="F371" s="131"/>
      <c r="G371" s="11" t="s">
        <v>317</v>
      </c>
      <c r="H371" s="11">
        <v>1.2200000000000001E-2</v>
      </c>
      <c r="I371" s="11" t="s">
        <v>24</v>
      </c>
      <c r="J371" s="11" t="s">
        <v>337</v>
      </c>
      <c r="K371" s="13"/>
      <c r="L371" s="11"/>
      <c r="M371" s="13"/>
      <c r="N371" s="11"/>
      <c r="O371" s="14"/>
      <c r="AE371" s="9"/>
      <c r="AF371" s="9"/>
      <c r="AG371" s="9" t="s">
        <v>336</v>
      </c>
      <c r="AL371" s="9"/>
      <c r="AM371" s="9"/>
    </row>
    <row r="372" spans="1:39" customFormat="1" ht="15" x14ac:dyDescent="0.25">
      <c r="A372" s="15"/>
      <c r="B372" s="18"/>
      <c r="C372" s="17" t="s">
        <v>24</v>
      </c>
      <c r="D372" s="153" t="s">
        <v>51</v>
      </c>
      <c r="E372" s="153"/>
      <c r="F372" s="153"/>
      <c r="G372" s="19"/>
      <c r="H372" s="20"/>
      <c r="I372" s="20"/>
      <c r="J372" s="20"/>
      <c r="K372" s="21">
        <v>721.92</v>
      </c>
      <c r="L372" s="20"/>
      <c r="M372" s="21">
        <v>8.81</v>
      </c>
      <c r="N372" s="22">
        <v>44.77</v>
      </c>
      <c r="O372" s="49">
        <v>394.42</v>
      </c>
      <c r="AE372" s="9"/>
      <c r="AF372" s="9"/>
      <c r="AG372" s="9"/>
      <c r="AI372" s="2" t="s">
        <v>51</v>
      </c>
      <c r="AL372" s="9"/>
      <c r="AM372" s="9"/>
    </row>
    <row r="373" spans="1:39" customFormat="1" ht="15" x14ac:dyDescent="0.25">
      <c r="A373" s="15"/>
      <c r="B373" s="18"/>
      <c r="C373" s="17" t="s">
        <v>52</v>
      </c>
      <c r="D373" s="153" t="s">
        <v>53</v>
      </c>
      <c r="E373" s="153"/>
      <c r="F373" s="153"/>
      <c r="G373" s="19"/>
      <c r="H373" s="20"/>
      <c r="I373" s="20"/>
      <c r="J373" s="20"/>
      <c r="K373" s="21">
        <v>98.43</v>
      </c>
      <c r="L373" s="20"/>
      <c r="M373" s="21">
        <v>1.2</v>
      </c>
      <c r="N373" s="22">
        <v>13.24</v>
      </c>
      <c r="O373" s="49">
        <v>15.89</v>
      </c>
      <c r="AE373" s="9"/>
      <c r="AF373" s="9"/>
      <c r="AG373" s="9"/>
      <c r="AI373" s="2" t="s">
        <v>53</v>
      </c>
      <c r="AL373" s="9"/>
      <c r="AM373" s="9"/>
    </row>
    <row r="374" spans="1:39" customFormat="1" ht="15" x14ac:dyDescent="0.25">
      <c r="A374" s="15"/>
      <c r="B374" s="18"/>
      <c r="C374" s="17" t="s">
        <v>54</v>
      </c>
      <c r="D374" s="153" t="s">
        <v>55</v>
      </c>
      <c r="E374" s="153"/>
      <c r="F374" s="153"/>
      <c r="G374" s="19"/>
      <c r="H374" s="20"/>
      <c r="I374" s="20"/>
      <c r="J374" s="20"/>
      <c r="K374" s="21">
        <v>56.78</v>
      </c>
      <c r="L374" s="20"/>
      <c r="M374" s="21">
        <v>0.69</v>
      </c>
      <c r="N374" s="22">
        <v>44.77</v>
      </c>
      <c r="O374" s="49">
        <v>30.89</v>
      </c>
      <c r="AE374" s="9"/>
      <c r="AF374" s="9"/>
      <c r="AG374" s="9"/>
      <c r="AI374" s="2" t="s">
        <v>55</v>
      </c>
      <c r="AL374" s="9"/>
      <c r="AM374" s="9"/>
    </row>
    <row r="375" spans="1:39" customFormat="1" ht="15" x14ac:dyDescent="0.25">
      <c r="A375" s="15"/>
      <c r="B375" s="18"/>
      <c r="C375" s="17" t="s">
        <v>56</v>
      </c>
      <c r="D375" s="153" t="s">
        <v>57</v>
      </c>
      <c r="E375" s="153"/>
      <c r="F375" s="153"/>
      <c r="G375" s="19"/>
      <c r="H375" s="20"/>
      <c r="I375" s="20"/>
      <c r="J375" s="20"/>
      <c r="K375" s="24">
        <v>1114.53</v>
      </c>
      <c r="L375" s="20"/>
      <c r="M375" s="21">
        <v>13.6</v>
      </c>
      <c r="N375" s="22">
        <v>8.16</v>
      </c>
      <c r="O375" s="49">
        <v>110.98</v>
      </c>
      <c r="AE375" s="9"/>
      <c r="AF375" s="9"/>
      <c r="AG375" s="9"/>
      <c r="AI375" s="2" t="s">
        <v>57</v>
      </c>
      <c r="AL375" s="9"/>
      <c r="AM375" s="9"/>
    </row>
    <row r="376" spans="1:39" customFormat="1" ht="15" x14ac:dyDescent="0.25">
      <c r="A376" s="27"/>
      <c r="B376" s="18"/>
      <c r="C376" s="17"/>
      <c r="D376" s="153" t="s">
        <v>58</v>
      </c>
      <c r="E376" s="153"/>
      <c r="F376" s="153"/>
      <c r="G376" s="19" t="s">
        <v>59</v>
      </c>
      <c r="H376" s="35">
        <v>76.8</v>
      </c>
      <c r="I376" s="20"/>
      <c r="J376" s="55">
        <v>0.93696000000000002</v>
      </c>
      <c r="K376" s="29"/>
      <c r="L376" s="20"/>
      <c r="M376" s="29"/>
      <c r="N376" s="20"/>
      <c r="O376" s="26"/>
      <c r="AE376" s="9"/>
      <c r="AF376" s="9"/>
      <c r="AG376" s="9"/>
      <c r="AJ376" s="2" t="s">
        <v>58</v>
      </c>
      <c r="AL376" s="9"/>
      <c r="AM376" s="9"/>
    </row>
    <row r="377" spans="1:39" customFormat="1" ht="15" x14ac:dyDescent="0.25">
      <c r="A377" s="27"/>
      <c r="B377" s="18"/>
      <c r="C377" s="17"/>
      <c r="D377" s="153" t="s">
        <v>60</v>
      </c>
      <c r="E377" s="153"/>
      <c r="F377" s="153"/>
      <c r="G377" s="19" t="s">
        <v>59</v>
      </c>
      <c r="H377" s="22">
        <v>5.94</v>
      </c>
      <c r="I377" s="20"/>
      <c r="J377" s="50">
        <v>7.2468000000000005E-2</v>
      </c>
      <c r="K377" s="29"/>
      <c r="L377" s="20"/>
      <c r="M377" s="29"/>
      <c r="N377" s="20"/>
      <c r="O377" s="26"/>
      <c r="AE377" s="9"/>
      <c r="AF377" s="9"/>
      <c r="AG377" s="9"/>
      <c r="AJ377" s="2" t="s">
        <v>60</v>
      </c>
      <c r="AL377" s="9"/>
      <c r="AM377" s="9"/>
    </row>
    <row r="378" spans="1:39" customFormat="1" ht="15" x14ac:dyDescent="0.25">
      <c r="A378" s="30"/>
      <c r="B378" s="19"/>
      <c r="C378" s="17"/>
      <c r="D378" s="154" t="s">
        <v>61</v>
      </c>
      <c r="E378" s="154"/>
      <c r="F378" s="154"/>
      <c r="G378" s="31"/>
      <c r="H378" s="32"/>
      <c r="I378" s="32"/>
      <c r="J378" s="32"/>
      <c r="K378" s="33">
        <v>1934.88</v>
      </c>
      <c r="L378" s="32"/>
      <c r="M378" s="48">
        <v>23.61</v>
      </c>
      <c r="N378" s="32"/>
      <c r="O378" s="53">
        <v>521.29</v>
      </c>
      <c r="AE378" s="9"/>
      <c r="AF378" s="9"/>
      <c r="AG378" s="9"/>
      <c r="AK378" s="2" t="s">
        <v>61</v>
      </c>
      <c r="AL378" s="9"/>
      <c r="AM378" s="9"/>
    </row>
    <row r="379" spans="1:39" customFormat="1" ht="15" x14ac:dyDescent="0.25">
      <c r="A379" s="27"/>
      <c r="B379" s="18"/>
      <c r="C379" s="17"/>
      <c r="D379" s="153" t="s">
        <v>62</v>
      </c>
      <c r="E379" s="153"/>
      <c r="F379" s="153"/>
      <c r="G379" s="19"/>
      <c r="H379" s="20"/>
      <c r="I379" s="20"/>
      <c r="J379" s="20"/>
      <c r="K379" s="29"/>
      <c r="L379" s="20"/>
      <c r="M379" s="21">
        <v>9.5</v>
      </c>
      <c r="N379" s="20"/>
      <c r="O379" s="49">
        <v>425.31</v>
      </c>
      <c r="AE379" s="9"/>
      <c r="AF379" s="9"/>
      <c r="AG379" s="9"/>
      <c r="AJ379" s="2" t="s">
        <v>62</v>
      </c>
      <c r="AL379" s="9"/>
      <c r="AM379" s="9"/>
    </row>
    <row r="380" spans="1:39" customFormat="1" ht="15" x14ac:dyDescent="0.25">
      <c r="A380" s="27"/>
      <c r="B380" s="18"/>
      <c r="C380" s="17" t="s">
        <v>338</v>
      </c>
      <c r="D380" s="153" t="s">
        <v>339</v>
      </c>
      <c r="E380" s="153"/>
      <c r="F380" s="153"/>
      <c r="G380" s="19" t="s">
        <v>65</v>
      </c>
      <c r="H380" s="25">
        <v>100</v>
      </c>
      <c r="I380" s="20"/>
      <c r="J380" s="25">
        <v>100</v>
      </c>
      <c r="K380" s="29"/>
      <c r="L380" s="20"/>
      <c r="M380" s="21">
        <v>9.5</v>
      </c>
      <c r="N380" s="20"/>
      <c r="O380" s="49">
        <v>425.31</v>
      </c>
      <c r="AE380" s="9"/>
      <c r="AF380" s="9"/>
      <c r="AG380" s="9"/>
      <c r="AJ380" s="2" t="s">
        <v>339</v>
      </c>
      <c r="AL380" s="9"/>
      <c r="AM380" s="9"/>
    </row>
    <row r="381" spans="1:39" customFormat="1" ht="33.75" x14ac:dyDescent="0.25">
      <c r="A381" s="27"/>
      <c r="B381" s="18"/>
      <c r="C381" s="17" t="s">
        <v>340</v>
      </c>
      <c r="D381" s="153" t="s">
        <v>341</v>
      </c>
      <c r="E381" s="153"/>
      <c r="F381" s="153"/>
      <c r="G381" s="19" t="s">
        <v>65</v>
      </c>
      <c r="H381" s="25">
        <v>49</v>
      </c>
      <c r="I381" s="22">
        <v>0.85</v>
      </c>
      <c r="J381" s="22">
        <v>41.65</v>
      </c>
      <c r="K381" s="29"/>
      <c r="L381" s="20"/>
      <c r="M381" s="21">
        <v>3.96</v>
      </c>
      <c r="N381" s="20"/>
      <c r="O381" s="49">
        <v>177.14</v>
      </c>
      <c r="AE381" s="9"/>
      <c r="AF381" s="9"/>
      <c r="AG381" s="9"/>
      <c r="AJ381" s="2" t="s">
        <v>341</v>
      </c>
      <c r="AL381" s="9"/>
      <c r="AM381" s="9"/>
    </row>
    <row r="382" spans="1:39" customFormat="1" ht="15" x14ac:dyDescent="0.25">
      <c r="A382" s="15"/>
      <c r="B382" s="36"/>
      <c r="C382" s="37"/>
      <c r="D382" s="155" t="s">
        <v>68</v>
      </c>
      <c r="E382" s="155"/>
      <c r="F382" s="155"/>
      <c r="G382" s="11"/>
      <c r="H382" s="38"/>
      <c r="I382" s="38"/>
      <c r="J382" s="38"/>
      <c r="K382" s="39"/>
      <c r="L382" s="38"/>
      <c r="M382" s="52">
        <v>37.07</v>
      </c>
      <c r="N382" s="32"/>
      <c r="O382" s="41">
        <v>1123.74</v>
      </c>
      <c r="AE382" s="9"/>
      <c r="AF382" s="9"/>
      <c r="AG382" s="9"/>
      <c r="AL382" s="9" t="s">
        <v>68</v>
      </c>
      <c r="AM382" s="9"/>
    </row>
    <row r="383" spans="1:39" customFormat="1" ht="45.75" x14ac:dyDescent="0.25">
      <c r="A383" s="10" t="s">
        <v>342</v>
      </c>
      <c r="B383" s="11" t="s">
        <v>342</v>
      </c>
      <c r="C383" s="12" t="s">
        <v>343</v>
      </c>
      <c r="D383" s="131" t="s">
        <v>344</v>
      </c>
      <c r="E383" s="131"/>
      <c r="F383" s="131"/>
      <c r="G383" s="11" t="s">
        <v>317</v>
      </c>
      <c r="H383" s="11">
        <v>0.02</v>
      </c>
      <c r="I383" s="11" t="s">
        <v>24</v>
      </c>
      <c r="J383" s="11" t="s">
        <v>345</v>
      </c>
      <c r="K383" s="13"/>
      <c r="L383" s="11"/>
      <c r="M383" s="13"/>
      <c r="N383" s="11"/>
      <c r="O383" s="14"/>
      <c r="AE383" s="9"/>
      <c r="AF383" s="9"/>
      <c r="AG383" s="9" t="s">
        <v>344</v>
      </c>
      <c r="AL383" s="9"/>
      <c r="AM383" s="9"/>
    </row>
    <row r="384" spans="1:39" customFormat="1" ht="33.75" x14ac:dyDescent="0.25">
      <c r="A384" s="15"/>
      <c r="B384" s="16"/>
      <c r="C384" s="17" t="s">
        <v>77</v>
      </c>
      <c r="D384" s="132" t="s">
        <v>78</v>
      </c>
      <c r="E384" s="132"/>
      <c r="F384" s="132"/>
      <c r="G384" s="132"/>
      <c r="H384" s="132"/>
      <c r="I384" s="132"/>
      <c r="J384" s="132"/>
      <c r="K384" s="132"/>
      <c r="L384" s="132"/>
      <c r="M384" s="132"/>
      <c r="N384" s="132"/>
      <c r="O384" s="133"/>
      <c r="AE384" s="9"/>
      <c r="AF384" s="9"/>
      <c r="AG384" s="9"/>
      <c r="AH384" s="2" t="s">
        <v>78</v>
      </c>
      <c r="AL384" s="9"/>
      <c r="AM384" s="9"/>
    </row>
    <row r="385" spans="1:39" customFormat="1" ht="57" x14ac:dyDescent="0.25">
      <c r="A385" s="15"/>
      <c r="B385" s="16"/>
      <c r="C385" s="17" t="s">
        <v>49</v>
      </c>
      <c r="D385" s="132" t="s">
        <v>50</v>
      </c>
      <c r="E385" s="132"/>
      <c r="F385" s="132"/>
      <c r="G385" s="132"/>
      <c r="H385" s="132"/>
      <c r="I385" s="132"/>
      <c r="J385" s="132"/>
      <c r="K385" s="132"/>
      <c r="L385" s="132"/>
      <c r="M385" s="132"/>
      <c r="N385" s="132"/>
      <c r="O385" s="133"/>
      <c r="AE385" s="9"/>
      <c r="AF385" s="9"/>
      <c r="AG385" s="9"/>
      <c r="AH385" s="2" t="s">
        <v>50</v>
      </c>
      <c r="AL385" s="9"/>
      <c r="AM385" s="9"/>
    </row>
    <row r="386" spans="1:39" customFormat="1" ht="15" x14ac:dyDescent="0.25">
      <c r="A386" s="15"/>
      <c r="B386" s="18"/>
      <c r="C386" s="17" t="s">
        <v>24</v>
      </c>
      <c r="D386" s="153" t="s">
        <v>51</v>
      </c>
      <c r="E386" s="153"/>
      <c r="F386" s="153"/>
      <c r="G386" s="19"/>
      <c r="H386" s="20"/>
      <c r="I386" s="20"/>
      <c r="J386" s="20"/>
      <c r="K386" s="21">
        <v>201.61</v>
      </c>
      <c r="L386" s="47">
        <v>1.3225</v>
      </c>
      <c r="M386" s="21">
        <v>5.33</v>
      </c>
      <c r="N386" s="22">
        <v>44.77</v>
      </c>
      <c r="O386" s="49">
        <v>238.62</v>
      </c>
      <c r="AE386" s="9"/>
      <c r="AF386" s="9"/>
      <c r="AG386" s="9"/>
      <c r="AI386" s="2" t="s">
        <v>51</v>
      </c>
      <c r="AL386" s="9"/>
      <c r="AM386" s="9"/>
    </row>
    <row r="387" spans="1:39" customFormat="1" ht="15" x14ac:dyDescent="0.25">
      <c r="A387" s="15"/>
      <c r="B387" s="18"/>
      <c r="C387" s="17" t="s">
        <v>52</v>
      </c>
      <c r="D387" s="153" t="s">
        <v>53</v>
      </c>
      <c r="E387" s="153"/>
      <c r="F387" s="153"/>
      <c r="G387" s="19"/>
      <c r="H387" s="20"/>
      <c r="I387" s="20"/>
      <c r="J387" s="20"/>
      <c r="K387" s="21">
        <v>71.64</v>
      </c>
      <c r="L387" s="47">
        <v>1.4375</v>
      </c>
      <c r="M387" s="21">
        <v>2.06</v>
      </c>
      <c r="N387" s="22">
        <v>13.24</v>
      </c>
      <c r="O387" s="49">
        <v>27.27</v>
      </c>
      <c r="AE387" s="9"/>
      <c r="AF387" s="9"/>
      <c r="AG387" s="9"/>
      <c r="AI387" s="2" t="s">
        <v>53</v>
      </c>
      <c r="AL387" s="9"/>
      <c r="AM387" s="9"/>
    </row>
    <row r="388" spans="1:39" customFormat="1" ht="15" x14ac:dyDescent="0.25">
      <c r="A388" s="15"/>
      <c r="B388" s="18"/>
      <c r="C388" s="17" t="s">
        <v>54</v>
      </c>
      <c r="D388" s="153" t="s">
        <v>55</v>
      </c>
      <c r="E388" s="153"/>
      <c r="F388" s="153"/>
      <c r="G388" s="19"/>
      <c r="H388" s="20"/>
      <c r="I388" s="20"/>
      <c r="J388" s="20"/>
      <c r="K388" s="21">
        <v>2.3199999999999998</v>
      </c>
      <c r="L388" s="47">
        <v>1.4375</v>
      </c>
      <c r="M388" s="21">
        <v>7.0000000000000007E-2</v>
      </c>
      <c r="N388" s="22">
        <v>44.77</v>
      </c>
      <c r="O388" s="49">
        <v>3.13</v>
      </c>
      <c r="AE388" s="9"/>
      <c r="AF388" s="9"/>
      <c r="AG388" s="9"/>
      <c r="AI388" s="2" t="s">
        <v>55</v>
      </c>
      <c r="AL388" s="9"/>
      <c r="AM388" s="9"/>
    </row>
    <row r="389" spans="1:39" customFormat="1" ht="15" x14ac:dyDescent="0.25">
      <c r="A389" s="15"/>
      <c r="B389" s="18"/>
      <c r="C389" s="17" t="s">
        <v>56</v>
      </c>
      <c r="D389" s="153" t="s">
        <v>57</v>
      </c>
      <c r="E389" s="153"/>
      <c r="F389" s="153"/>
      <c r="G389" s="19"/>
      <c r="H389" s="20"/>
      <c r="I389" s="20"/>
      <c r="J389" s="20"/>
      <c r="K389" s="21">
        <v>62.75</v>
      </c>
      <c r="L389" s="20"/>
      <c r="M389" s="21">
        <v>1.26</v>
      </c>
      <c r="N389" s="22">
        <v>8.16</v>
      </c>
      <c r="O389" s="49">
        <v>10.28</v>
      </c>
      <c r="AE389" s="9"/>
      <c r="AF389" s="9"/>
      <c r="AG389" s="9"/>
      <c r="AI389" s="2" t="s">
        <v>57</v>
      </c>
      <c r="AL389" s="9"/>
      <c r="AM389" s="9"/>
    </row>
    <row r="390" spans="1:39" customFormat="1" ht="15" x14ac:dyDescent="0.25">
      <c r="A390" s="27"/>
      <c r="B390" s="18"/>
      <c r="C390" s="17"/>
      <c r="D390" s="153" t="s">
        <v>58</v>
      </c>
      <c r="E390" s="153"/>
      <c r="F390" s="153"/>
      <c r="G390" s="19" t="s">
        <v>59</v>
      </c>
      <c r="H390" s="35">
        <v>21.2</v>
      </c>
      <c r="I390" s="47">
        <v>1.3225</v>
      </c>
      <c r="J390" s="55">
        <v>0.56074000000000002</v>
      </c>
      <c r="K390" s="29"/>
      <c r="L390" s="20"/>
      <c r="M390" s="29"/>
      <c r="N390" s="20"/>
      <c r="O390" s="26"/>
      <c r="AE390" s="9"/>
      <c r="AF390" s="9"/>
      <c r="AG390" s="9"/>
      <c r="AJ390" s="2" t="s">
        <v>58</v>
      </c>
      <c r="AL390" s="9"/>
      <c r="AM390" s="9"/>
    </row>
    <row r="391" spans="1:39" customFormat="1" ht="15" x14ac:dyDescent="0.25">
      <c r="A391" s="27"/>
      <c r="B391" s="18"/>
      <c r="C391" s="17"/>
      <c r="D391" s="153" t="s">
        <v>60</v>
      </c>
      <c r="E391" s="153"/>
      <c r="F391" s="153"/>
      <c r="G391" s="19" t="s">
        <v>59</v>
      </c>
      <c r="H391" s="35">
        <v>0.2</v>
      </c>
      <c r="I391" s="47">
        <v>1.4375</v>
      </c>
      <c r="J391" s="55">
        <v>5.7499999999999999E-3</v>
      </c>
      <c r="K391" s="29"/>
      <c r="L391" s="20"/>
      <c r="M391" s="29"/>
      <c r="N391" s="20"/>
      <c r="O391" s="26"/>
      <c r="AE391" s="9"/>
      <c r="AF391" s="9"/>
      <c r="AG391" s="9"/>
      <c r="AJ391" s="2" t="s">
        <v>60</v>
      </c>
      <c r="AL391" s="9"/>
      <c r="AM391" s="9"/>
    </row>
    <row r="392" spans="1:39" customFormat="1" ht="15" x14ac:dyDescent="0.25">
      <c r="A392" s="30"/>
      <c r="B392" s="19"/>
      <c r="C392" s="17"/>
      <c r="D392" s="154" t="s">
        <v>61</v>
      </c>
      <c r="E392" s="154"/>
      <c r="F392" s="154"/>
      <c r="G392" s="31"/>
      <c r="H392" s="32"/>
      <c r="I392" s="32"/>
      <c r="J392" s="32"/>
      <c r="K392" s="48">
        <v>336</v>
      </c>
      <c r="L392" s="32"/>
      <c r="M392" s="48">
        <v>8.65</v>
      </c>
      <c r="N392" s="32"/>
      <c r="O392" s="53">
        <v>276.17</v>
      </c>
      <c r="AE392" s="9"/>
      <c r="AF392" s="9"/>
      <c r="AG392" s="9"/>
      <c r="AK392" s="2" t="s">
        <v>61</v>
      </c>
      <c r="AL392" s="9"/>
      <c r="AM392" s="9"/>
    </row>
    <row r="393" spans="1:39" customFormat="1" ht="15" x14ac:dyDescent="0.25">
      <c r="A393" s="27"/>
      <c r="B393" s="18"/>
      <c r="C393" s="17"/>
      <c r="D393" s="153" t="s">
        <v>62</v>
      </c>
      <c r="E393" s="153"/>
      <c r="F393" s="153"/>
      <c r="G393" s="19"/>
      <c r="H393" s="20"/>
      <c r="I393" s="20"/>
      <c r="J393" s="20"/>
      <c r="K393" s="29"/>
      <c r="L393" s="20"/>
      <c r="M393" s="21">
        <v>5.4</v>
      </c>
      <c r="N393" s="20"/>
      <c r="O393" s="49">
        <v>241.75</v>
      </c>
      <c r="AE393" s="9"/>
      <c r="AF393" s="9"/>
      <c r="AG393" s="9"/>
      <c r="AJ393" s="2" t="s">
        <v>62</v>
      </c>
      <c r="AL393" s="9"/>
      <c r="AM393" s="9"/>
    </row>
    <row r="394" spans="1:39" customFormat="1" ht="22.5" x14ac:dyDescent="0.25">
      <c r="A394" s="27"/>
      <c r="B394" s="18"/>
      <c r="C394" s="17" t="s">
        <v>283</v>
      </c>
      <c r="D394" s="153" t="s">
        <v>284</v>
      </c>
      <c r="E394" s="153"/>
      <c r="F394" s="153"/>
      <c r="G394" s="19" t="s">
        <v>65</v>
      </c>
      <c r="H394" s="25">
        <v>110</v>
      </c>
      <c r="I394" s="20"/>
      <c r="J394" s="25">
        <v>110</v>
      </c>
      <c r="K394" s="29"/>
      <c r="L394" s="20"/>
      <c r="M394" s="21">
        <v>5.94</v>
      </c>
      <c r="N394" s="20"/>
      <c r="O394" s="49">
        <v>265.93</v>
      </c>
      <c r="AE394" s="9"/>
      <c r="AF394" s="9"/>
      <c r="AG394" s="9"/>
      <c r="AJ394" s="2" t="s">
        <v>284</v>
      </c>
      <c r="AL394" s="9"/>
      <c r="AM394" s="9"/>
    </row>
    <row r="395" spans="1:39" customFormat="1" ht="56.25" x14ac:dyDescent="0.25">
      <c r="A395" s="27"/>
      <c r="B395" s="18"/>
      <c r="C395" s="17" t="s">
        <v>285</v>
      </c>
      <c r="D395" s="153" t="s">
        <v>286</v>
      </c>
      <c r="E395" s="153"/>
      <c r="F395" s="153"/>
      <c r="G395" s="19" t="s">
        <v>65</v>
      </c>
      <c r="H395" s="25">
        <v>69</v>
      </c>
      <c r="I395" s="22">
        <v>0.85</v>
      </c>
      <c r="J395" s="22">
        <v>58.65</v>
      </c>
      <c r="K395" s="29"/>
      <c r="L395" s="20"/>
      <c r="M395" s="21">
        <v>3.17</v>
      </c>
      <c r="N395" s="20"/>
      <c r="O395" s="49">
        <v>141.79</v>
      </c>
      <c r="AE395" s="9"/>
      <c r="AF395" s="9"/>
      <c r="AG395" s="9"/>
      <c r="AJ395" s="2" t="s">
        <v>286</v>
      </c>
      <c r="AL395" s="9"/>
      <c r="AM395" s="9"/>
    </row>
    <row r="396" spans="1:39" customFormat="1" ht="15" x14ac:dyDescent="0.25">
      <c r="A396" s="15"/>
      <c r="B396" s="36"/>
      <c r="C396" s="37"/>
      <c r="D396" s="155" t="s">
        <v>68</v>
      </c>
      <c r="E396" s="155"/>
      <c r="F396" s="155"/>
      <c r="G396" s="11"/>
      <c r="H396" s="38"/>
      <c r="I396" s="38"/>
      <c r="J396" s="38"/>
      <c r="K396" s="39"/>
      <c r="L396" s="38"/>
      <c r="M396" s="52">
        <v>17.760000000000002</v>
      </c>
      <c r="N396" s="32"/>
      <c r="O396" s="54">
        <v>683.89</v>
      </c>
      <c r="AE396" s="9"/>
      <c r="AF396" s="9"/>
      <c r="AG396" s="9"/>
      <c r="AL396" s="9" t="s">
        <v>68</v>
      </c>
      <c r="AM396" s="9"/>
    </row>
    <row r="397" spans="1:39" customFormat="1" ht="15" x14ac:dyDescent="0.25">
      <c r="A397" s="10" t="s">
        <v>346</v>
      </c>
      <c r="B397" s="11" t="s">
        <v>346</v>
      </c>
      <c r="C397" s="12" t="s">
        <v>347</v>
      </c>
      <c r="D397" s="131" t="s">
        <v>348</v>
      </c>
      <c r="E397" s="131"/>
      <c r="F397" s="131"/>
      <c r="G397" s="11" t="s">
        <v>124</v>
      </c>
      <c r="H397" s="11">
        <v>-5.6000000000000001E-2</v>
      </c>
      <c r="I397" s="11" t="s">
        <v>24</v>
      </c>
      <c r="J397" s="11" t="s">
        <v>349</v>
      </c>
      <c r="K397" s="13" t="s">
        <v>350</v>
      </c>
      <c r="L397" s="11" t="s">
        <v>351</v>
      </c>
      <c r="M397" s="13" t="s">
        <v>352</v>
      </c>
      <c r="N397" s="11" t="s">
        <v>128</v>
      </c>
      <c r="O397" s="14" t="s">
        <v>353</v>
      </c>
      <c r="AE397" s="9"/>
      <c r="AF397" s="9"/>
      <c r="AG397" s="9" t="s">
        <v>348</v>
      </c>
      <c r="AL397" s="9"/>
      <c r="AM397" s="9"/>
    </row>
    <row r="398" spans="1:39" customFormat="1" ht="33.75" x14ac:dyDescent="0.25">
      <c r="A398" s="15"/>
      <c r="B398" s="16"/>
      <c r="C398" s="17" t="s">
        <v>77</v>
      </c>
      <c r="D398" s="132" t="s">
        <v>78</v>
      </c>
      <c r="E398" s="132"/>
      <c r="F398" s="132"/>
      <c r="G398" s="132"/>
      <c r="H398" s="132"/>
      <c r="I398" s="132"/>
      <c r="J398" s="132"/>
      <c r="K398" s="132"/>
      <c r="L398" s="132"/>
      <c r="M398" s="132"/>
      <c r="N398" s="132"/>
      <c r="O398" s="133"/>
      <c r="AE398" s="9"/>
      <c r="AF398" s="9"/>
      <c r="AG398" s="9"/>
      <c r="AH398" s="2" t="s">
        <v>78</v>
      </c>
      <c r="AL398" s="9"/>
      <c r="AM398" s="9"/>
    </row>
    <row r="399" spans="1:39" customFormat="1" ht="57" x14ac:dyDescent="0.25">
      <c r="A399" s="15"/>
      <c r="B399" s="16"/>
      <c r="C399" s="17" t="s">
        <v>49</v>
      </c>
      <c r="D399" s="132" t="s">
        <v>50</v>
      </c>
      <c r="E399" s="132"/>
      <c r="F399" s="132"/>
      <c r="G399" s="132"/>
      <c r="H399" s="132"/>
      <c r="I399" s="132"/>
      <c r="J399" s="132"/>
      <c r="K399" s="132"/>
      <c r="L399" s="132"/>
      <c r="M399" s="132"/>
      <c r="N399" s="132"/>
      <c r="O399" s="133"/>
      <c r="AE399" s="9"/>
      <c r="AF399" s="9"/>
      <c r="AG399" s="9"/>
      <c r="AH399" s="2" t="s">
        <v>50</v>
      </c>
      <c r="AL399" s="9"/>
      <c r="AM399" s="9"/>
    </row>
    <row r="400" spans="1:39" customFormat="1" ht="15" x14ac:dyDescent="0.25">
      <c r="A400" s="15"/>
      <c r="B400" s="36"/>
      <c r="C400" s="37"/>
      <c r="D400" s="155" t="s">
        <v>68</v>
      </c>
      <c r="E400" s="155"/>
      <c r="F400" s="155"/>
      <c r="G400" s="11"/>
      <c r="H400" s="38"/>
      <c r="I400" s="38"/>
      <c r="J400" s="38"/>
      <c r="K400" s="39"/>
      <c r="L400" s="38"/>
      <c r="M400" s="52">
        <v>-2.42</v>
      </c>
      <c r="N400" s="32"/>
      <c r="O400" s="54">
        <v>-32.04</v>
      </c>
      <c r="AE400" s="9"/>
      <c r="AF400" s="9"/>
      <c r="AG400" s="9"/>
      <c r="AL400" s="9" t="s">
        <v>68</v>
      </c>
      <c r="AM400" s="9"/>
    </row>
    <row r="401" spans="1:39" customFormat="1" ht="23.25" x14ac:dyDescent="0.25">
      <c r="A401" s="10" t="s">
        <v>354</v>
      </c>
      <c r="B401" s="11" t="s">
        <v>354</v>
      </c>
      <c r="C401" s="12" t="s">
        <v>355</v>
      </c>
      <c r="D401" s="131" t="s">
        <v>356</v>
      </c>
      <c r="E401" s="131"/>
      <c r="F401" s="131"/>
      <c r="G401" s="11" t="s">
        <v>59</v>
      </c>
      <c r="H401" s="11">
        <v>-5.6000000000000001E-2</v>
      </c>
      <c r="I401" s="11" t="s">
        <v>24</v>
      </c>
      <c r="J401" s="11" t="s">
        <v>349</v>
      </c>
      <c r="K401" s="13" t="s">
        <v>357</v>
      </c>
      <c r="L401" s="11"/>
      <c r="M401" s="13" t="s">
        <v>358</v>
      </c>
      <c r="N401" s="11"/>
      <c r="O401" s="14" t="s">
        <v>359</v>
      </c>
      <c r="AE401" s="9"/>
      <c r="AF401" s="9"/>
      <c r="AG401" s="9" t="s">
        <v>356</v>
      </c>
      <c r="AL401" s="9"/>
      <c r="AM401" s="9"/>
    </row>
    <row r="402" spans="1:39" customFormat="1" ht="33.75" x14ac:dyDescent="0.25">
      <c r="A402" s="15"/>
      <c r="B402" s="16"/>
      <c r="C402" s="17" t="s">
        <v>77</v>
      </c>
      <c r="D402" s="132" t="s">
        <v>78</v>
      </c>
      <c r="E402" s="132"/>
      <c r="F402" s="132"/>
      <c r="G402" s="132"/>
      <c r="H402" s="132"/>
      <c r="I402" s="132"/>
      <c r="J402" s="132"/>
      <c r="K402" s="132"/>
      <c r="L402" s="132"/>
      <c r="M402" s="132"/>
      <c r="N402" s="132"/>
      <c r="O402" s="133"/>
      <c r="AE402" s="9"/>
      <c r="AF402" s="9"/>
      <c r="AG402" s="9"/>
      <c r="AH402" s="2" t="s">
        <v>78</v>
      </c>
      <c r="AL402" s="9"/>
      <c r="AM402" s="9"/>
    </row>
    <row r="403" spans="1:39" customFormat="1" ht="57" x14ac:dyDescent="0.25">
      <c r="A403" s="15"/>
      <c r="B403" s="16"/>
      <c r="C403" s="17" t="s">
        <v>49</v>
      </c>
      <c r="D403" s="132" t="s">
        <v>50</v>
      </c>
      <c r="E403" s="132"/>
      <c r="F403" s="132"/>
      <c r="G403" s="132"/>
      <c r="H403" s="132"/>
      <c r="I403" s="132"/>
      <c r="J403" s="132"/>
      <c r="K403" s="132"/>
      <c r="L403" s="132"/>
      <c r="M403" s="132"/>
      <c r="N403" s="132"/>
      <c r="O403" s="133"/>
      <c r="AE403" s="9"/>
      <c r="AF403" s="9"/>
      <c r="AG403" s="9"/>
      <c r="AH403" s="2" t="s">
        <v>50</v>
      </c>
      <c r="AL403" s="9"/>
      <c r="AM403" s="9"/>
    </row>
    <row r="404" spans="1:39" customFormat="1" ht="15" x14ac:dyDescent="0.25">
      <c r="A404" s="15"/>
      <c r="B404" s="18"/>
      <c r="C404" s="17" t="s">
        <v>24</v>
      </c>
      <c r="D404" s="153" t="s">
        <v>51</v>
      </c>
      <c r="E404" s="153"/>
      <c r="F404" s="153"/>
      <c r="G404" s="19"/>
      <c r="H404" s="20"/>
      <c r="I404" s="20"/>
      <c r="J404" s="20"/>
      <c r="K404" s="21">
        <v>9.51</v>
      </c>
      <c r="L404" s="47">
        <v>1.3225</v>
      </c>
      <c r="M404" s="21">
        <v>-0.7</v>
      </c>
      <c r="N404" s="22">
        <v>44.77</v>
      </c>
      <c r="O404" s="49">
        <v>-31.34</v>
      </c>
      <c r="AE404" s="9"/>
      <c r="AF404" s="9"/>
      <c r="AG404" s="9"/>
      <c r="AI404" s="2" t="s">
        <v>51</v>
      </c>
      <c r="AL404" s="9"/>
      <c r="AM404" s="9"/>
    </row>
    <row r="405" spans="1:39" customFormat="1" ht="15" x14ac:dyDescent="0.25">
      <c r="A405" s="27"/>
      <c r="B405" s="18"/>
      <c r="C405" s="17"/>
      <c r="D405" s="153" t="s">
        <v>62</v>
      </c>
      <c r="E405" s="153"/>
      <c r="F405" s="153"/>
      <c r="G405" s="19"/>
      <c r="H405" s="20"/>
      <c r="I405" s="20"/>
      <c r="J405" s="20"/>
      <c r="K405" s="29"/>
      <c r="L405" s="20"/>
      <c r="M405" s="21">
        <v>-0.7</v>
      </c>
      <c r="N405" s="20"/>
      <c r="O405" s="49">
        <v>-31.34</v>
      </c>
      <c r="AE405" s="9"/>
      <c r="AF405" s="9"/>
      <c r="AG405" s="9"/>
      <c r="AJ405" s="2" t="s">
        <v>62</v>
      </c>
      <c r="AL405" s="9"/>
      <c r="AM405" s="9"/>
    </row>
    <row r="406" spans="1:39" customFormat="1" ht="22.5" x14ac:dyDescent="0.25">
      <c r="A406" s="27"/>
      <c r="B406" s="18"/>
      <c r="C406" s="17" t="s">
        <v>283</v>
      </c>
      <c r="D406" s="153" t="s">
        <v>284</v>
      </c>
      <c r="E406" s="153"/>
      <c r="F406" s="153"/>
      <c r="G406" s="19" t="s">
        <v>65</v>
      </c>
      <c r="H406" s="25">
        <v>110</v>
      </c>
      <c r="I406" s="20"/>
      <c r="J406" s="25">
        <v>110</v>
      </c>
      <c r="K406" s="29"/>
      <c r="L406" s="20"/>
      <c r="M406" s="21">
        <v>-0.77</v>
      </c>
      <c r="N406" s="20"/>
      <c r="O406" s="49">
        <v>-34.47</v>
      </c>
      <c r="AE406" s="9"/>
      <c r="AF406" s="9"/>
      <c r="AG406" s="9"/>
      <c r="AJ406" s="2" t="s">
        <v>284</v>
      </c>
      <c r="AL406" s="9"/>
      <c r="AM406" s="9"/>
    </row>
    <row r="407" spans="1:39" customFormat="1" ht="56.25" x14ac:dyDescent="0.25">
      <c r="A407" s="27"/>
      <c r="B407" s="18"/>
      <c r="C407" s="17" t="s">
        <v>285</v>
      </c>
      <c r="D407" s="153" t="s">
        <v>286</v>
      </c>
      <c r="E407" s="153"/>
      <c r="F407" s="153"/>
      <c r="G407" s="19" t="s">
        <v>65</v>
      </c>
      <c r="H407" s="25">
        <v>69</v>
      </c>
      <c r="I407" s="22">
        <v>0.85</v>
      </c>
      <c r="J407" s="22">
        <v>58.65</v>
      </c>
      <c r="K407" s="29"/>
      <c r="L407" s="20"/>
      <c r="M407" s="21">
        <v>-0.41</v>
      </c>
      <c r="N407" s="20"/>
      <c r="O407" s="49">
        <v>-18.38</v>
      </c>
      <c r="AE407" s="9"/>
      <c r="AF407" s="9"/>
      <c r="AG407" s="9"/>
      <c r="AJ407" s="2" t="s">
        <v>286</v>
      </c>
      <c r="AL407" s="9"/>
      <c r="AM407" s="9"/>
    </row>
    <row r="408" spans="1:39" customFormat="1" ht="15" x14ac:dyDescent="0.25">
      <c r="A408" s="15"/>
      <c r="B408" s="36"/>
      <c r="C408" s="37"/>
      <c r="D408" s="155" t="s">
        <v>68</v>
      </c>
      <c r="E408" s="155"/>
      <c r="F408" s="155"/>
      <c r="G408" s="11"/>
      <c r="H408" s="38"/>
      <c r="I408" s="38"/>
      <c r="J408" s="38"/>
      <c r="K408" s="39"/>
      <c r="L408" s="38"/>
      <c r="M408" s="52">
        <v>-1.88</v>
      </c>
      <c r="N408" s="32"/>
      <c r="O408" s="54">
        <v>-84.19</v>
      </c>
      <c r="AE408" s="9"/>
      <c r="AF408" s="9"/>
      <c r="AG408" s="9"/>
      <c r="AL408" s="9" t="s">
        <v>68</v>
      </c>
      <c r="AM408" s="9"/>
    </row>
    <row r="409" spans="1:39" customFormat="1" ht="124.5" x14ac:dyDescent="0.25">
      <c r="A409" s="10" t="s">
        <v>360</v>
      </c>
      <c r="B409" s="11" t="s">
        <v>360</v>
      </c>
      <c r="C409" s="12" t="s">
        <v>361</v>
      </c>
      <c r="D409" s="131" t="s">
        <v>362</v>
      </c>
      <c r="E409" s="131"/>
      <c r="F409" s="131"/>
      <c r="G409" s="11" t="s">
        <v>363</v>
      </c>
      <c r="H409" s="11">
        <v>3.0000000000000001E-3</v>
      </c>
      <c r="I409" s="11" t="s">
        <v>24</v>
      </c>
      <c r="J409" s="11" t="s">
        <v>364</v>
      </c>
      <c r="K409" s="13" t="s">
        <v>365</v>
      </c>
      <c r="L409" s="11"/>
      <c r="M409" s="13" t="s">
        <v>366</v>
      </c>
      <c r="N409" s="11" t="s">
        <v>109</v>
      </c>
      <c r="O409" s="14" t="s">
        <v>367</v>
      </c>
      <c r="AE409" s="9"/>
      <c r="AF409" s="9"/>
      <c r="AG409" s="9" t="s">
        <v>362</v>
      </c>
      <c r="AL409" s="9"/>
      <c r="AM409" s="9"/>
    </row>
    <row r="410" spans="1:39" customFormat="1" ht="15" x14ac:dyDescent="0.25">
      <c r="A410" s="15"/>
      <c r="B410" s="36"/>
      <c r="C410" s="37"/>
      <c r="D410" s="155" t="s">
        <v>68</v>
      </c>
      <c r="E410" s="155"/>
      <c r="F410" s="155"/>
      <c r="G410" s="11"/>
      <c r="H410" s="38"/>
      <c r="I410" s="38"/>
      <c r="J410" s="38"/>
      <c r="K410" s="39"/>
      <c r="L410" s="38"/>
      <c r="M410" s="52">
        <v>0.03</v>
      </c>
      <c r="N410" s="32"/>
      <c r="O410" s="54">
        <v>0.24</v>
      </c>
      <c r="AE410" s="9"/>
      <c r="AF410" s="9"/>
      <c r="AG410" s="9"/>
      <c r="AL410" s="9" t="s">
        <v>68</v>
      </c>
      <c r="AM410" s="9"/>
    </row>
    <row r="411" spans="1:39" customFormat="1" ht="23.25" x14ac:dyDescent="0.25">
      <c r="A411" s="10" t="s">
        <v>368</v>
      </c>
      <c r="B411" s="11" t="s">
        <v>368</v>
      </c>
      <c r="C411" s="12" t="s">
        <v>369</v>
      </c>
      <c r="D411" s="131" t="s">
        <v>370</v>
      </c>
      <c r="E411" s="131"/>
      <c r="F411" s="131"/>
      <c r="G411" s="11" t="s">
        <v>221</v>
      </c>
      <c r="H411" s="11">
        <v>1E-3</v>
      </c>
      <c r="I411" s="11" t="s">
        <v>24</v>
      </c>
      <c r="J411" s="11" t="s">
        <v>371</v>
      </c>
      <c r="K411" s="13" t="s">
        <v>372</v>
      </c>
      <c r="L411" s="11"/>
      <c r="M411" s="13" t="s">
        <v>373</v>
      </c>
      <c r="N411" s="11" t="s">
        <v>109</v>
      </c>
      <c r="O411" s="14" t="s">
        <v>374</v>
      </c>
      <c r="AE411" s="9"/>
      <c r="AF411" s="9"/>
      <c r="AG411" s="9" t="s">
        <v>370</v>
      </c>
      <c r="AL411" s="9"/>
      <c r="AM411" s="9"/>
    </row>
    <row r="412" spans="1:39" customFormat="1" ht="15" x14ac:dyDescent="0.25">
      <c r="A412" s="15"/>
      <c r="B412" s="36"/>
      <c r="C412" s="37"/>
      <c r="D412" s="155" t="s">
        <v>68</v>
      </c>
      <c r="E412" s="155"/>
      <c r="F412" s="155"/>
      <c r="G412" s="11"/>
      <c r="H412" s="38"/>
      <c r="I412" s="38"/>
      <c r="J412" s="38"/>
      <c r="K412" s="39"/>
      <c r="L412" s="38"/>
      <c r="M412" s="52">
        <v>11.89</v>
      </c>
      <c r="N412" s="32"/>
      <c r="O412" s="54">
        <v>97.02</v>
      </c>
      <c r="AE412" s="9"/>
      <c r="AF412" s="9"/>
      <c r="AG412" s="9"/>
      <c r="AL412" s="9" t="s">
        <v>68</v>
      </c>
      <c r="AM412" s="9"/>
    </row>
    <row r="413" spans="1:39" customFormat="1" ht="34.5" x14ac:dyDescent="0.25">
      <c r="A413" s="10" t="s">
        <v>375</v>
      </c>
      <c r="B413" s="11" t="s">
        <v>375</v>
      </c>
      <c r="C413" s="12" t="s">
        <v>376</v>
      </c>
      <c r="D413" s="131" t="s">
        <v>377</v>
      </c>
      <c r="E413" s="131"/>
      <c r="F413" s="131"/>
      <c r="G413" s="11" t="s">
        <v>45</v>
      </c>
      <c r="H413" s="11">
        <v>0.02</v>
      </c>
      <c r="I413" s="11" t="s">
        <v>24</v>
      </c>
      <c r="J413" s="11" t="s">
        <v>345</v>
      </c>
      <c r="K413" s="13"/>
      <c r="L413" s="11"/>
      <c r="M413" s="13"/>
      <c r="N413" s="11"/>
      <c r="O413" s="14"/>
      <c r="AE413" s="9"/>
      <c r="AF413" s="9"/>
      <c r="AG413" s="9" t="s">
        <v>377</v>
      </c>
      <c r="AL413" s="9"/>
      <c r="AM413" s="9"/>
    </row>
    <row r="414" spans="1:39" customFormat="1" ht="33.75" x14ac:dyDescent="0.25">
      <c r="A414" s="15"/>
      <c r="B414" s="16"/>
      <c r="C414" s="17" t="s">
        <v>77</v>
      </c>
      <c r="D414" s="132" t="s">
        <v>78</v>
      </c>
      <c r="E414" s="132"/>
      <c r="F414" s="132"/>
      <c r="G414" s="132"/>
      <c r="H414" s="132"/>
      <c r="I414" s="132"/>
      <c r="J414" s="132"/>
      <c r="K414" s="132"/>
      <c r="L414" s="132"/>
      <c r="M414" s="132"/>
      <c r="N414" s="132"/>
      <c r="O414" s="133"/>
      <c r="AE414" s="9"/>
      <c r="AF414" s="9"/>
      <c r="AG414" s="9"/>
      <c r="AH414" s="2" t="s">
        <v>78</v>
      </c>
      <c r="AL414" s="9"/>
      <c r="AM414" s="9"/>
    </row>
    <row r="415" spans="1:39" customFormat="1" ht="57" x14ac:dyDescent="0.25">
      <c r="A415" s="15"/>
      <c r="B415" s="16"/>
      <c r="C415" s="17" t="s">
        <v>49</v>
      </c>
      <c r="D415" s="132" t="s">
        <v>50</v>
      </c>
      <c r="E415" s="132"/>
      <c r="F415" s="132"/>
      <c r="G415" s="132"/>
      <c r="H415" s="132"/>
      <c r="I415" s="132"/>
      <c r="J415" s="132"/>
      <c r="K415" s="132"/>
      <c r="L415" s="132"/>
      <c r="M415" s="132"/>
      <c r="N415" s="132"/>
      <c r="O415" s="133"/>
      <c r="AE415" s="9"/>
      <c r="AF415" s="9"/>
      <c r="AG415" s="9"/>
      <c r="AH415" s="2" t="s">
        <v>50</v>
      </c>
      <c r="AL415" s="9"/>
      <c r="AM415" s="9"/>
    </row>
    <row r="416" spans="1:39" customFormat="1" ht="15" x14ac:dyDescent="0.25">
      <c r="A416" s="15"/>
      <c r="B416" s="18"/>
      <c r="C416" s="17" t="s">
        <v>24</v>
      </c>
      <c r="D416" s="153" t="s">
        <v>51</v>
      </c>
      <c r="E416" s="153"/>
      <c r="F416" s="153"/>
      <c r="G416" s="19"/>
      <c r="H416" s="20"/>
      <c r="I416" s="20"/>
      <c r="J416" s="20"/>
      <c r="K416" s="21">
        <v>457.05</v>
      </c>
      <c r="L416" s="47">
        <v>1.3225</v>
      </c>
      <c r="M416" s="21">
        <v>12.09</v>
      </c>
      <c r="N416" s="22">
        <v>44.77</v>
      </c>
      <c r="O416" s="49">
        <v>541.27</v>
      </c>
      <c r="AE416" s="9"/>
      <c r="AF416" s="9"/>
      <c r="AG416" s="9"/>
      <c r="AI416" s="2" t="s">
        <v>51</v>
      </c>
      <c r="AL416" s="9"/>
      <c r="AM416" s="9"/>
    </row>
    <row r="417" spans="1:39" customFormat="1" ht="15" x14ac:dyDescent="0.25">
      <c r="A417" s="15"/>
      <c r="B417" s="18"/>
      <c r="C417" s="17" t="s">
        <v>52</v>
      </c>
      <c r="D417" s="153" t="s">
        <v>53</v>
      </c>
      <c r="E417" s="153"/>
      <c r="F417" s="153"/>
      <c r="G417" s="19"/>
      <c r="H417" s="20"/>
      <c r="I417" s="20"/>
      <c r="J417" s="20"/>
      <c r="K417" s="24">
        <v>1664.41</v>
      </c>
      <c r="L417" s="47">
        <v>1.4375</v>
      </c>
      <c r="M417" s="21">
        <v>47.85</v>
      </c>
      <c r="N417" s="22">
        <v>13.24</v>
      </c>
      <c r="O417" s="49">
        <v>633.53</v>
      </c>
      <c r="AE417" s="9"/>
      <c r="AF417" s="9"/>
      <c r="AG417" s="9"/>
      <c r="AI417" s="2" t="s">
        <v>53</v>
      </c>
      <c r="AL417" s="9"/>
      <c r="AM417" s="9"/>
    </row>
    <row r="418" spans="1:39" customFormat="1" ht="15" x14ac:dyDescent="0.25">
      <c r="A418" s="15"/>
      <c r="B418" s="18"/>
      <c r="C418" s="17" t="s">
        <v>54</v>
      </c>
      <c r="D418" s="153" t="s">
        <v>55</v>
      </c>
      <c r="E418" s="153"/>
      <c r="F418" s="153"/>
      <c r="G418" s="19"/>
      <c r="H418" s="20"/>
      <c r="I418" s="20"/>
      <c r="J418" s="20"/>
      <c r="K418" s="21">
        <v>140.94999999999999</v>
      </c>
      <c r="L418" s="47">
        <v>1.4375</v>
      </c>
      <c r="M418" s="21">
        <v>4.05</v>
      </c>
      <c r="N418" s="22">
        <v>44.77</v>
      </c>
      <c r="O418" s="49">
        <v>181.32</v>
      </c>
      <c r="AE418" s="9"/>
      <c r="AF418" s="9"/>
      <c r="AG418" s="9"/>
      <c r="AI418" s="2" t="s">
        <v>55</v>
      </c>
      <c r="AL418" s="9"/>
      <c r="AM418" s="9"/>
    </row>
    <row r="419" spans="1:39" customFormat="1" ht="15" x14ac:dyDescent="0.25">
      <c r="A419" s="15"/>
      <c r="B419" s="18"/>
      <c r="C419" s="17" t="s">
        <v>56</v>
      </c>
      <c r="D419" s="153" t="s">
        <v>57</v>
      </c>
      <c r="E419" s="153"/>
      <c r="F419" s="153"/>
      <c r="G419" s="19"/>
      <c r="H419" s="20"/>
      <c r="I419" s="20"/>
      <c r="J419" s="20"/>
      <c r="K419" s="21">
        <v>113.36</v>
      </c>
      <c r="L419" s="20"/>
      <c r="M419" s="21">
        <v>2.27</v>
      </c>
      <c r="N419" s="22">
        <v>8.16</v>
      </c>
      <c r="O419" s="49">
        <v>18.52</v>
      </c>
      <c r="AE419" s="9"/>
      <c r="AF419" s="9"/>
      <c r="AG419" s="9"/>
      <c r="AI419" s="2" t="s">
        <v>57</v>
      </c>
      <c r="AL419" s="9"/>
      <c r="AM419" s="9"/>
    </row>
    <row r="420" spans="1:39" customFormat="1" ht="15" x14ac:dyDescent="0.25">
      <c r="A420" s="27"/>
      <c r="B420" s="18"/>
      <c r="C420" s="17"/>
      <c r="D420" s="153" t="s">
        <v>58</v>
      </c>
      <c r="E420" s="153"/>
      <c r="F420" s="153"/>
      <c r="G420" s="19" t="s">
        <v>59</v>
      </c>
      <c r="H420" s="22">
        <v>47.51</v>
      </c>
      <c r="I420" s="47">
        <v>1.3225</v>
      </c>
      <c r="J420" s="28">
        <v>1.2566394999999999</v>
      </c>
      <c r="K420" s="29"/>
      <c r="L420" s="20"/>
      <c r="M420" s="29"/>
      <c r="N420" s="20"/>
      <c r="O420" s="26"/>
      <c r="AE420" s="9"/>
      <c r="AF420" s="9"/>
      <c r="AG420" s="9"/>
      <c r="AJ420" s="2" t="s">
        <v>58</v>
      </c>
      <c r="AL420" s="9"/>
      <c r="AM420" s="9"/>
    </row>
    <row r="421" spans="1:39" customFormat="1" ht="15" x14ac:dyDescent="0.25">
      <c r="A421" s="27"/>
      <c r="B421" s="18"/>
      <c r="C421" s="17"/>
      <c r="D421" s="153" t="s">
        <v>60</v>
      </c>
      <c r="E421" s="153"/>
      <c r="F421" s="153"/>
      <c r="G421" s="19" t="s">
        <v>59</v>
      </c>
      <c r="H421" s="22">
        <v>9.7899999999999991</v>
      </c>
      <c r="I421" s="47">
        <v>1.4375</v>
      </c>
      <c r="J421" s="28">
        <v>0.2814625</v>
      </c>
      <c r="K421" s="29"/>
      <c r="L421" s="20"/>
      <c r="M421" s="29"/>
      <c r="N421" s="20"/>
      <c r="O421" s="26"/>
      <c r="AE421" s="9"/>
      <c r="AF421" s="9"/>
      <c r="AG421" s="9"/>
      <c r="AJ421" s="2" t="s">
        <v>60</v>
      </c>
      <c r="AL421" s="9"/>
      <c r="AM421" s="9"/>
    </row>
    <row r="422" spans="1:39" customFormat="1" ht="15" x14ac:dyDescent="0.25">
      <c r="A422" s="30"/>
      <c r="B422" s="19"/>
      <c r="C422" s="17"/>
      <c r="D422" s="154" t="s">
        <v>61</v>
      </c>
      <c r="E422" s="154"/>
      <c r="F422" s="154"/>
      <c r="G422" s="31"/>
      <c r="H422" s="32"/>
      <c r="I422" s="32"/>
      <c r="J422" s="32"/>
      <c r="K422" s="33">
        <v>2234.8200000000002</v>
      </c>
      <c r="L422" s="32"/>
      <c r="M422" s="48">
        <v>62.21</v>
      </c>
      <c r="N422" s="32"/>
      <c r="O422" s="34">
        <v>1193.32</v>
      </c>
      <c r="AE422" s="9"/>
      <c r="AF422" s="9"/>
      <c r="AG422" s="9"/>
      <c r="AK422" s="2" t="s">
        <v>61</v>
      </c>
      <c r="AL422" s="9"/>
      <c r="AM422" s="9"/>
    </row>
    <row r="423" spans="1:39" customFormat="1" ht="15" x14ac:dyDescent="0.25">
      <c r="A423" s="27"/>
      <c r="B423" s="18"/>
      <c r="C423" s="17"/>
      <c r="D423" s="153" t="s">
        <v>62</v>
      </c>
      <c r="E423" s="153"/>
      <c r="F423" s="153"/>
      <c r="G423" s="19"/>
      <c r="H423" s="20"/>
      <c r="I423" s="20"/>
      <c r="J423" s="20"/>
      <c r="K423" s="29"/>
      <c r="L423" s="20"/>
      <c r="M423" s="21">
        <v>16.14</v>
      </c>
      <c r="N423" s="20"/>
      <c r="O423" s="49">
        <v>722.59</v>
      </c>
      <c r="AE423" s="9"/>
      <c r="AF423" s="9"/>
      <c r="AG423" s="9"/>
      <c r="AJ423" s="2" t="s">
        <v>62</v>
      </c>
      <c r="AL423" s="9"/>
      <c r="AM423" s="9"/>
    </row>
    <row r="424" spans="1:39" customFormat="1" ht="34.5" x14ac:dyDescent="0.25">
      <c r="A424" s="27"/>
      <c r="B424" s="18"/>
      <c r="C424" s="17" t="s">
        <v>63</v>
      </c>
      <c r="D424" s="153" t="s">
        <v>64</v>
      </c>
      <c r="E424" s="153"/>
      <c r="F424" s="153"/>
      <c r="G424" s="19" t="s">
        <v>65</v>
      </c>
      <c r="H424" s="25">
        <v>117</v>
      </c>
      <c r="I424" s="20"/>
      <c r="J424" s="25">
        <v>117</v>
      </c>
      <c r="K424" s="29"/>
      <c r="L424" s="20"/>
      <c r="M424" s="21">
        <v>18.88</v>
      </c>
      <c r="N424" s="20"/>
      <c r="O424" s="49">
        <v>845.43</v>
      </c>
      <c r="AE424" s="9"/>
      <c r="AF424" s="9"/>
      <c r="AG424" s="9"/>
      <c r="AJ424" s="2" t="s">
        <v>64</v>
      </c>
      <c r="AL424" s="9"/>
      <c r="AM424" s="9"/>
    </row>
    <row r="425" spans="1:39" customFormat="1" ht="56.25" x14ac:dyDescent="0.25">
      <c r="A425" s="27"/>
      <c r="B425" s="18"/>
      <c r="C425" s="17" t="s">
        <v>66</v>
      </c>
      <c r="D425" s="153" t="s">
        <v>67</v>
      </c>
      <c r="E425" s="153"/>
      <c r="F425" s="153"/>
      <c r="G425" s="19" t="s">
        <v>65</v>
      </c>
      <c r="H425" s="25">
        <v>74</v>
      </c>
      <c r="I425" s="22">
        <v>0.85</v>
      </c>
      <c r="J425" s="35">
        <v>62.9</v>
      </c>
      <c r="K425" s="29"/>
      <c r="L425" s="20"/>
      <c r="M425" s="21">
        <v>10.15</v>
      </c>
      <c r="N425" s="20"/>
      <c r="O425" s="49">
        <v>454.51</v>
      </c>
      <c r="AE425" s="9"/>
      <c r="AF425" s="9"/>
      <c r="AG425" s="9"/>
      <c r="AJ425" s="2" t="s">
        <v>67</v>
      </c>
      <c r="AL425" s="9"/>
      <c r="AM425" s="9"/>
    </row>
    <row r="426" spans="1:39" customFormat="1" ht="15" x14ac:dyDescent="0.25">
      <c r="A426" s="15"/>
      <c r="B426" s="36"/>
      <c r="C426" s="37"/>
      <c r="D426" s="155" t="s">
        <v>68</v>
      </c>
      <c r="E426" s="155"/>
      <c r="F426" s="155"/>
      <c r="G426" s="11"/>
      <c r="H426" s="38"/>
      <c r="I426" s="38"/>
      <c r="J426" s="38"/>
      <c r="K426" s="39"/>
      <c r="L426" s="38"/>
      <c r="M426" s="52">
        <v>91.24</v>
      </c>
      <c r="N426" s="32"/>
      <c r="O426" s="41">
        <v>2493.2600000000002</v>
      </c>
      <c r="AE426" s="9"/>
      <c r="AF426" s="9"/>
      <c r="AG426" s="9"/>
      <c r="AL426" s="9" t="s">
        <v>68</v>
      </c>
      <c r="AM426" s="9"/>
    </row>
    <row r="427" spans="1:39" customFormat="1" ht="45.75" x14ac:dyDescent="0.25">
      <c r="A427" s="10" t="s">
        <v>378</v>
      </c>
      <c r="B427" s="11" t="s">
        <v>378</v>
      </c>
      <c r="C427" s="12" t="s">
        <v>379</v>
      </c>
      <c r="D427" s="131" t="s">
        <v>380</v>
      </c>
      <c r="E427" s="131"/>
      <c r="F427" s="131"/>
      <c r="G427" s="11" t="s">
        <v>172</v>
      </c>
      <c r="H427" s="11">
        <v>2.02</v>
      </c>
      <c r="I427" s="11" t="s">
        <v>24</v>
      </c>
      <c r="J427" s="11" t="s">
        <v>381</v>
      </c>
      <c r="K427" s="13" t="s">
        <v>382</v>
      </c>
      <c r="L427" s="11"/>
      <c r="M427" s="13" t="s">
        <v>383</v>
      </c>
      <c r="N427" s="11" t="s">
        <v>109</v>
      </c>
      <c r="O427" s="14" t="s">
        <v>384</v>
      </c>
      <c r="AE427" s="9"/>
      <c r="AF427" s="9"/>
      <c r="AG427" s="9" t="s">
        <v>380</v>
      </c>
      <c r="AL427" s="9"/>
      <c r="AM427" s="9"/>
    </row>
    <row r="428" spans="1:39" customFormat="1" ht="15" x14ac:dyDescent="0.25">
      <c r="A428" s="15"/>
      <c r="B428" s="36"/>
      <c r="C428" s="37"/>
      <c r="D428" s="155" t="s">
        <v>68</v>
      </c>
      <c r="E428" s="155"/>
      <c r="F428" s="155"/>
      <c r="G428" s="11"/>
      <c r="H428" s="38"/>
      <c r="I428" s="38"/>
      <c r="J428" s="38"/>
      <c r="K428" s="39"/>
      <c r="L428" s="38"/>
      <c r="M428" s="40">
        <v>1095.45</v>
      </c>
      <c r="N428" s="32"/>
      <c r="O428" s="41">
        <v>8938.8700000000008</v>
      </c>
      <c r="AE428" s="9"/>
      <c r="AF428" s="9"/>
      <c r="AG428" s="9"/>
      <c r="AL428" s="9" t="s">
        <v>68</v>
      </c>
      <c r="AM428" s="9"/>
    </row>
    <row r="429" spans="1:39" customFormat="1" ht="56.25" x14ac:dyDescent="0.25">
      <c r="A429" s="10" t="s">
        <v>385</v>
      </c>
      <c r="B429" s="11" t="s">
        <v>385</v>
      </c>
      <c r="C429" s="12" t="s">
        <v>178</v>
      </c>
      <c r="D429" s="131" t="s">
        <v>179</v>
      </c>
      <c r="E429" s="131"/>
      <c r="F429" s="131"/>
      <c r="G429" s="11" t="s">
        <v>180</v>
      </c>
      <c r="H429" s="11">
        <v>0.02</v>
      </c>
      <c r="I429" s="11" t="s">
        <v>24</v>
      </c>
      <c r="J429" s="11" t="s">
        <v>345</v>
      </c>
      <c r="K429" s="13"/>
      <c r="L429" s="11"/>
      <c r="M429" s="13"/>
      <c r="N429" s="11"/>
      <c r="O429" s="14"/>
      <c r="AE429" s="9"/>
      <c r="AF429" s="9"/>
      <c r="AG429" s="9" t="s">
        <v>179</v>
      </c>
      <c r="AL429" s="9"/>
      <c r="AM429" s="9"/>
    </row>
    <row r="430" spans="1:39" customFormat="1" ht="33.75" x14ac:dyDescent="0.25">
      <c r="A430" s="15"/>
      <c r="B430" s="16"/>
      <c r="C430" s="17" t="s">
        <v>77</v>
      </c>
      <c r="D430" s="132" t="s">
        <v>78</v>
      </c>
      <c r="E430" s="132"/>
      <c r="F430" s="132"/>
      <c r="G430" s="132"/>
      <c r="H430" s="132"/>
      <c r="I430" s="132"/>
      <c r="J430" s="132"/>
      <c r="K430" s="132"/>
      <c r="L430" s="132"/>
      <c r="M430" s="132"/>
      <c r="N430" s="132"/>
      <c r="O430" s="133"/>
      <c r="AE430" s="9"/>
      <c r="AF430" s="9"/>
      <c r="AG430" s="9"/>
      <c r="AH430" s="2" t="s">
        <v>78</v>
      </c>
      <c r="AL430" s="9"/>
      <c r="AM430" s="9"/>
    </row>
    <row r="431" spans="1:39" customFormat="1" ht="57" x14ac:dyDescent="0.25">
      <c r="A431" s="15"/>
      <c r="B431" s="16"/>
      <c r="C431" s="17" t="s">
        <v>49</v>
      </c>
      <c r="D431" s="132" t="s">
        <v>50</v>
      </c>
      <c r="E431" s="132"/>
      <c r="F431" s="132"/>
      <c r="G431" s="132"/>
      <c r="H431" s="132"/>
      <c r="I431" s="132"/>
      <c r="J431" s="132"/>
      <c r="K431" s="132"/>
      <c r="L431" s="132"/>
      <c r="M431" s="132"/>
      <c r="N431" s="132"/>
      <c r="O431" s="133"/>
      <c r="AE431" s="9"/>
      <c r="AF431" s="9"/>
      <c r="AG431" s="9"/>
      <c r="AH431" s="2" t="s">
        <v>50</v>
      </c>
      <c r="AL431" s="9"/>
      <c r="AM431" s="9"/>
    </row>
    <row r="432" spans="1:39" customFormat="1" ht="15" x14ac:dyDescent="0.25">
      <c r="A432" s="15"/>
      <c r="B432" s="18"/>
      <c r="C432" s="17" t="s">
        <v>24</v>
      </c>
      <c r="D432" s="153" t="s">
        <v>51</v>
      </c>
      <c r="E432" s="153"/>
      <c r="F432" s="153"/>
      <c r="G432" s="19"/>
      <c r="H432" s="20"/>
      <c r="I432" s="20"/>
      <c r="J432" s="20"/>
      <c r="K432" s="21">
        <v>731.31</v>
      </c>
      <c r="L432" s="47">
        <v>1.3225</v>
      </c>
      <c r="M432" s="21">
        <v>19.34</v>
      </c>
      <c r="N432" s="22">
        <v>44.77</v>
      </c>
      <c r="O432" s="49">
        <v>865.85</v>
      </c>
      <c r="AE432" s="9"/>
      <c r="AF432" s="9"/>
      <c r="AG432" s="9"/>
      <c r="AI432" s="2" t="s">
        <v>51</v>
      </c>
      <c r="AL432" s="9"/>
      <c r="AM432" s="9"/>
    </row>
    <row r="433" spans="1:39" customFormat="1" ht="15" x14ac:dyDescent="0.25">
      <c r="A433" s="15"/>
      <c r="B433" s="18"/>
      <c r="C433" s="17" t="s">
        <v>52</v>
      </c>
      <c r="D433" s="153" t="s">
        <v>53</v>
      </c>
      <c r="E433" s="153"/>
      <c r="F433" s="153"/>
      <c r="G433" s="19"/>
      <c r="H433" s="20"/>
      <c r="I433" s="20"/>
      <c r="J433" s="20"/>
      <c r="K433" s="21">
        <v>78.42</v>
      </c>
      <c r="L433" s="47">
        <v>1.4375</v>
      </c>
      <c r="M433" s="21">
        <v>2.25</v>
      </c>
      <c r="N433" s="22">
        <v>13.24</v>
      </c>
      <c r="O433" s="49">
        <v>29.79</v>
      </c>
      <c r="AE433" s="9"/>
      <c r="AF433" s="9"/>
      <c r="AG433" s="9"/>
      <c r="AI433" s="2" t="s">
        <v>53</v>
      </c>
      <c r="AL433" s="9"/>
      <c r="AM433" s="9"/>
    </row>
    <row r="434" spans="1:39" customFormat="1" ht="15" x14ac:dyDescent="0.25">
      <c r="A434" s="15"/>
      <c r="B434" s="18"/>
      <c r="C434" s="17" t="s">
        <v>54</v>
      </c>
      <c r="D434" s="153" t="s">
        <v>55</v>
      </c>
      <c r="E434" s="153"/>
      <c r="F434" s="153"/>
      <c r="G434" s="19"/>
      <c r="H434" s="20"/>
      <c r="I434" s="20"/>
      <c r="J434" s="20"/>
      <c r="K434" s="21">
        <v>0.54</v>
      </c>
      <c r="L434" s="47">
        <v>1.4375</v>
      </c>
      <c r="M434" s="21">
        <v>0.02</v>
      </c>
      <c r="N434" s="22">
        <v>44.77</v>
      </c>
      <c r="O434" s="49">
        <v>0.9</v>
      </c>
      <c r="AE434" s="9"/>
      <c r="AF434" s="9"/>
      <c r="AG434" s="9"/>
      <c r="AI434" s="2" t="s">
        <v>55</v>
      </c>
      <c r="AL434" s="9"/>
      <c r="AM434" s="9"/>
    </row>
    <row r="435" spans="1:39" customFormat="1" ht="15" x14ac:dyDescent="0.25">
      <c r="A435" s="15"/>
      <c r="B435" s="18"/>
      <c r="C435" s="17" t="s">
        <v>56</v>
      </c>
      <c r="D435" s="153" t="s">
        <v>57</v>
      </c>
      <c r="E435" s="153"/>
      <c r="F435" s="153"/>
      <c r="G435" s="19"/>
      <c r="H435" s="20"/>
      <c r="I435" s="20"/>
      <c r="J435" s="20"/>
      <c r="K435" s="21">
        <v>606.88</v>
      </c>
      <c r="L435" s="20"/>
      <c r="M435" s="21">
        <v>12.14</v>
      </c>
      <c r="N435" s="22">
        <v>8.16</v>
      </c>
      <c r="O435" s="49">
        <v>99.06</v>
      </c>
      <c r="AE435" s="9"/>
      <c r="AF435" s="9"/>
      <c r="AG435" s="9"/>
      <c r="AI435" s="2" t="s">
        <v>57</v>
      </c>
      <c r="AL435" s="9"/>
      <c r="AM435" s="9"/>
    </row>
    <row r="436" spans="1:39" customFormat="1" ht="15" x14ac:dyDescent="0.25">
      <c r="A436" s="27"/>
      <c r="B436" s="18"/>
      <c r="C436" s="17"/>
      <c r="D436" s="153" t="s">
        <v>58</v>
      </c>
      <c r="E436" s="153"/>
      <c r="F436" s="153"/>
      <c r="G436" s="19" t="s">
        <v>59</v>
      </c>
      <c r="H436" s="22">
        <v>76.02</v>
      </c>
      <c r="I436" s="47">
        <v>1.3225</v>
      </c>
      <c r="J436" s="50">
        <v>2.010729</v>
      </c>
      <c r="K436" s="29"/>
      <c r="L436" s="20"/>
      <c r="M436" s="29"/>
      <c r="N436" s="20"/>
      <c r="O436" s="26"/>
      <c r="AE436" s="9"/>
      <c r="AF436" s="9"/>
      <c r="AG436" s="9"/>
      <c r="AJ436" s="2" t="s">
        <v>58</v>
      </c>
      <c r="AL436" s="9"/>
      <c r="AM436" s="9"/>
    </row>
    <row r="437" spans="1:39" customFormat="1" ht="15" x14ac:dyDescent="0.25">
      <c r="A437" s="27"/>
      <c r="B437" s="18"/>
      <c r="C437" s="17"/>
      <c r="D437" s="153" t="s">
        <v>60</v>
      </c>
      <c r="E437" s="153"/>
      <c r="F437" s="153"/>
      <c r="G437" s="19" t="s">
        <v>59</v>
      </c>
      <c r="H437" s="22">
        <v>0.04</v>
      </c>
      <c r="I437" s="47">
        <v>1.4375</v>
      </c>
      <c r="J437" s="55">
        <v>1.15E-3</v>
      </c>
      <c r="K437" s="29"/>
      <c r="L437" s="20"/>
      <c r="M437" s="29"/>
      <c r="N437" s="20"/>
      <c r="O437" s="26"/>
      <c r="AE437" s="9"/>
      <c r="AF437" s="9"/>
      <c r="AG437" s="9"/>
      <c r="AJ437" s="2" t="s">
        <v>60</v>
      </c>
      <c r="AL437" s="9"/>
      <c r="AM437" s="9"/>
    </row>
    <row r="438" spans="1:39" customFormat="1" ht="15" x14ac:dyDescent="0.25">
      <c r="A438" s="30"/>
      <c r="B438" s="19"/>
      <c r="C438" s="17"/>
      <c r="D438" s="154" t="s">
        <v>61</v>
      </c>
      <c r="E438" s="154"/>
      <c r="F438" s="154"/>
      <c r="G438" s="31"/>
      <c r="H438" s="32"/>
      <c r="I438" s="32"/>
      <c r="J438" s="32"/>
      <c r="K438" s="33">
        <v>1416.61</v>
      </c>
      <c r="L438" s="32"/>
      <c r="M438" s="48">
        <v>33.729999999999997</v>
      </c>
      <c r="N438" s="32"/>
      <c r="O438" s="53">
        <v>994.7</v>
      </c>
      <c r="AE438" s="9"/>
      <c r="AF438" s="9"/>
      <c r="AG438" s="9"/>
      <c r="AK438" s="2" t="s">
        <v>61</v>
      </c>
      <c r="AL438" s="9"/>
      <c r="AM438" s="9"/>
    </row>
    <row r="439" spans="1:39" customFormat="1" ht="15" x14ac:dyDescent="0.25">
      <c r="A439" s="27"/>
      <c r="B439" s="18"/>
      <c r="C439" s="17"/>
      <c r="D439" s="153" t="s">
        <v>62</v>
      </c>
      <c r="E439" s="153"/>
      <c r="F439" s="153"/>
      <c r="G439" s="19"/>
      <c r="H439" s="20"/>
      <c r="I439" s="20"/>
      <c r="J439" s="20"/>
      <c r="K439" s="29"/>
      <c r="L439" s="20"/>
      <c r="M439" s="21">
        <v>19.36</v>
      </c>
      <c r="N439" s="20"/>
      <c r="O439" s="49">
        <v>866.75</v>
      </c>
      <c r="AE439" s="9"/>
      <c r="AF439" s="9"/>
      <c r="AG439" s="9"/>
      <c r="AJ439" s="2" t="s">
        <v>62</v>
      </c>
      <c r="AL439" s="9"/>
      <c r="AM439" s="9"/>
    </row>
    <row r="440" spans="1:39" customFormat="1" ht="34.5" x14ac:dyDescent="0.25">
      <c r="A440" s="27"/>
      <c r="B440" s="18"/>
      <c r="C440" s="17" t="s">
        <v>63</v>
      </c>
      <c r="D440" s="153" t="s">
        <v>64</v>
      </c>
      <c r="E440" s="153"/>
      <c r="F440" s="153"/>
      <c r="G440" s="19" t="s">
        <v>65</v>
      </c>
      <c r="H440" s="25">
        <v>117</v>
      </c>
      <c r="I440" s="20"/>
      <c r="J440" s="25">
        <v>117</v>
      </c>
      <c r="K440" s="29"/>
      <c r="L440" s="20"/>
      <c r="M440" s="21">
        <v>22.65</v>
      </c>
      <c r="N440" s="20"/>
      <c r="O440" s="23">
        <v>1014.1</v>
      </c>
      <c r="AE440" s="9"/>
      <c r="AF440" s="9"/>
      <c r="AG440" s="9"/>
      <c r="AJ440" s="2" t="s">
        <v>64</v>
      </c>
      <c r="AL440" s="9"/>
      <c r="AM440" s="9"/>
    </row>
    <row r="441" spans="1:39" customFormat="1" ht="56.25" x14ac:dyDescent="0.25">
      <c r="A441" s="27"/>
      <c r="B441" s="18"/>
      <c r="C441" s="17" t="s">
        <v>66</v>
      </c>
      <c r="D441" s="153" t="s">
        <v>67</v>
      </c>
      <c r="E441" s="153"/>
      <c r="F441" s="153"/>
      <c r="G441" s="19" t="s">
        <v>65</v>
      </c>
      <c r="H441" s="25">
        <v>74</v>
      </c>
      <c r="I441" s="22">
        <v>0.85</v>
      </c>
      <c r="J441" s="35">
        <v>62.9</v>
      </c>
      <c r="K441" s="29"/>
      <c r="L441" s="20"/>
      <c r="M441" s="21">
        <v>12.18</v>
      </c>
      <c r="N441" s="20"/>
      <c r="O441" s="49">
        <v>545.19000000000005</v>
      </c>
      <c r="AE441" s="9"/>
      <c r="AF441" s="9"/>
      <c r="AG441" s="9"/>
      <c r="AJ441" s="2" t="s">
        <v>67</v>
      </c>
      <c r="AL441" s="9"/>
      <c r="AM441" s="9"/>
    </row>
    <row r="442" spans="1:39" customFormat="1" ht="15" x14ac:dyDescent="0.25">
      <c r="A442" s="15"/>
      <c r="B442" s="36"/>
      <c r="C442" s="37"/>
      <c r="D442" s="155" t="s">
        <v>68</v>
      </c>
      <c r="E442" s="155"/>
      <c r="F442" s="155"/>
      <c r="G442" s="11"/>
      <c r="H442" s="38"/>
      <c r="I442" s="38"/>
      <c r="J442" s="38"/>
      <c r="K442" s="39"/>
      <c r="L442" s="38"/>
      <c r="M442" s="52">
        <v>68.56</v>
      </c>
      <c r="N442" s="32"/>
      <c r="O442" s="41">
        <v>2553.9899999999998</v>
      </c>
      <c r="AE442" s="9"/>
      <c r="AF442" s="9"/>
      <c r="AG442" s="9"/>
      <c r="AL442" s="9" t="s">
        <v>68</v>
      </c>
      <c r="AM442" s="9"/>
    </row>
    <row r="443" spans="1:39" customFormat="1" ht="45.75" x14ac:dyDescent="0.25">
      <c r="A443" s="10" t="s">
        <v>386</v>
      </c>
      <c r="B443" s="11" t="s">
        <v>386</v>
      </c>
      <c r="C443" s="12" t="s">
        <v>387</v>
      </c>
      <c r="D443" s="131" t="s">
        <v>388</v>
      </c>
      <c r="E443" s="131"/>
      <c r="F443" s="131"/>
      <c r="G443" s="11" t="s">
        <v>389</v>
      </c>
      <c r="H443" s="11">
        <v>0.1</v>
      </c>
      <c r="I443" s="11" t="s">
        <v>24</v>
      </c>
      <c r="J443" s="11" t="s">
        <v>390</v>
      </c>
      <c r="K443" s="13"/>
      <c r="L443" s="11"/>
      <c r="M443" s="13"/>
      <c r="N443" s="11"/>
      <c r="O443" s="14"/>
      <c r="AE443" s="9"/>
      <c r="AF443" s="9"/>
      <c r="AG443" s="9" t="s">
        <v>388</v>
      </c>
      <c r="AL443" s="9"/>
      <c r="AM443" s="9"/>
    </row>
    <row r="444" spans="1:39" customFormat="1" ht="33.75" x14ac:dyDescent="0.25">
      <c r="A444" s="15"/>
      <c r="B444" s="16"/>
      <c r="C444" s="17" t="s">
        <v>77</v>
      </c>
      <c r="D444" s="132" t="s">
        <v>78</v>
      </c>
      <c r="E444" s="132"/>
      <c r="F444" s="132"/>
      <c r="G444" s="132"/>
      <c r="H444" s="132"/>
      <c r="I444" s="132"/>
      <c r="J444" s="132"/>
      <c r="K444" s="132"/>
      <c r="L444" s="132"/>
      <c r="M444" s="132"/>
      <c r="N444" s="132"/>
      <c r="O444" s="133"/>
      <c r="AE444" s="9"/>
      <c r="AF444" s="9"/>
      <c r="AG444" s="9"/>
      <c r="AH444" s="2" t="s">
        <v>78</v>
      </c>
      <c r="AL444" s="9"/>
      <c r="AM444" s="9"/>
    </row>
    <row r="445" spans="1:39" customFormat="1" ht="57" x14ac:dyDescent="0.25">
      <c r="A445" s="15"/>
      <c r="B445" s="16"/>
      <c r="C445" s="17" t="s">
        <v>49</v>
      </c>
      <c r="D445" s="132" t="s">
        <v>50</v>
      </c>
      <c r="E445" s="132"/>
      <c r="F445" s="132"/>
      <c r="G445" s="132"/>
      <c r="H445" s="132"/>
      <c r="I445" s="132"/>
      <c r="J445" s="132"/>
      <c r="K445" s="132"/>
      <c r="L445" s="132"/>
      <c r="M445" s="132"/>
      <c r="N445" s="132"/>
      <c r="O445" s="133"/>
      <c r="AE445" s="9"/>
      <c r="AF445" s="9"/>
      <c r="AG445" s="9"/>
      <c r="AH445" s="2" t="s">
        <v>50</v>
      </c>
      <c r="AL445" s="9"/>
      <c r="AM445" s="9"/>
    </row>
    <row r="446" spans="1:39" customFormat="1" ht="15" x14ac:dyDescent="0.25">
      <c r="A446" s="15"/>
      <c r="B446" s="18"/>
      <c r="C446" s="17" t="s">
        <v>24</v>
      </c>
      <c r="D446" s="153" t="s">
        <v>51</v>
      </c>
      <c r="E446" s="153"/>
      <c r="F446" s="153"/>
      <c r="G446" s="19"/>
      <c r="H446" s="20"/>
      <c r="I446" s="20"/>
      <c r="J446" s="20"/>
      <c r="K446" s="24">
        <v>2716.98</v>
      </c>
      <c r="L446" s="47">
        <v>1.3225</v>
      </c>
      <c r="M446" s="21">
        <v>359.32</v>
      </c>
      <c r="N446" s="22">
        <v>44.77</v>
      </c>
      <c r="O446" s="23">
        <v>16086.76</v>
      </c>
      <c r="AE446" s="9"/>
      <c r="AF446" s="9"/>
      <c r="AG446" s="9"/>
      <c r="AI446" s="2" t="s">
        <v>51</v>
      </c>
      <c r="AL446" s="9"/>
      <c r="AM446" s="9"/>
    </row>
    <row r="447" spans="1:39" customFormat="1" ht="15" x14ac:dyDescent="0.25">
      <c r="A447" s="15"/>
      <c r="B447" s="18"/>
      <c r="C447" s="17" t="s">
        <v>52</v>
      </c>
      <c r="D447" s="153" t="s">
        <v>53</v>
      </c>
      <c r="E447" s="153"/>
      <c r="F447" s="153"/>
      <c r="G447" s="19"/>
      <c r="H447" s="20"/>
      <c r="I447" s="20"/>
      <c r="J447" s="20"/>
      <c r="K447" s="21">
        <v>831.81</v>
      </c>
      <c r="L447" s="47">
        <v>1.4375</v>
      </c>
      <c r="M447" s="21">
        <v>119.57</v>
      </c>
      <c r="N447" s="22">
        <v>13.24</v>
      </c>
      <c r="O447" s="23">
        <v>1583.11</v>
      </c>
      <c r="AE447" s="9"/>
      <c r="AF447" s="9"/>
      <c r="AG447" s="9"/>
      <c r="AI447" s="2" t="s">
        <v>53</v>
      </c>
      <c r="AL447" s="9"/>
      <c r="AM447" s="9"/>
    </row>
    <row r="448" spans="1:39" customFormat="1" ht="15" x14ac:dyDescent="0.25">
      <c r="A448" s="15"/>
      <c r="B448" s="18"/>
      <c r="C448" s="17" t="s">
        <v>54</v>
      </c>
      <c r="D448" s="153" t="s">
        <v>55</v>
      </c>
      <c r="E448" s="153"/>
      <c r="F448" s="153"/>
      <c r="G448" s="19"/>
      <c r="H448" s="20"/>
      <c r="I448" s="20"/>
      <c r="J448" s="20"/>
      <c r="K448" s="21">
        <v>20.65</v>
      </c>
      <c r="L448" s="47">
        <v>1.4375</v>
      </c>
      <c r="M448" s="21">
        <v>2.97</v>
      </c>
      <c r="N448" s="22">
        <v>44.77</v>
      </c>
      <c r="O448" s="49">
        <v>132.97</v>
      </c>
      <c r="AE448" s="9"/>
      <c r="AF448" s="9"/>
      <c r="AG448" s="9"/>
      <c r="AI448" s="2" t="s">
        <v>55</v>
      </c>
      <c r="AL448" s="9"/>
      <c r="AM448" s="9"/>
    </row>
    <row r="449" spans="1:39" customFormat="1" ht="15" x14ac:dyDescent="0.25">
      <c r="A449" s="15"/>
      <c r="B449" s="18"/>
      <c r="C449" s="17" t="s">
        <v>56</v>
      </c>
      <c r="D449" s="153" t="s">
        <v>57</v>
      </c>
      <c r="E449" s="153"/>
      <c r="F449" s="153"/>
      <c r="G449" s="19"/>
      <c r="H449" s="20"/>
      <c r="I449" s="20"/>
      <c r="J449" s="20"/>
      <c r="K449" s="24">
        <v>5991.62</v>
      </c>
      <c r="L449" s="20"/>
      <c r="M449" s="21">
        <v>599.16</v>
      </c>
      <c r="N449" s="22">
        <v>8.16</v>
      </c>
      <c r="O449" s="23">
        <v>4889.1499999999996</v>
      </c>
      <c r="AE449" s="9"/>
      <c r="AF449" s="9"/>
      <c r="AG449" s="9"/>
      <c r="AI449" s="2" t="s">
        <v>57</v>
      </c>
      <c r="AL449" s="9"/>
      <c r="AM449" s="9"/>
    </row>
    <row r="450" spans="1:39" customFormat="1" ht="15" x14ac:dyDescent="0.25">
      <c r="A450" s="27"/>
      <c r="B450" s="18"/>
      <c r="C450" s="17"/>
      <c r="D450" s="153" t="s">
        <v>58</v>
      </c>
      <c r="E450" s="153"/>
      <c r="F450" s="153"/>
      <c r="G450" s="19" t="s">
        <v>59</v>
      </c>
      <c r="H450" s="22">
        <v>258.76</v>
      </c>
      <c r="I450" s="47">
        <v>1.3225</v>
      </c>
      <c r="J450" s="55">
        <v>34.22101</v>
      </c>
      <c r="K450" s="29"/>
      <c r="L450" s="20"/>
      <c r="M450" s="29"/>
      <c r="N450" s="20"/>
      <c r="O450" s="26"/>
      <c r="AE450" s="9"/>
      <c r="AF450" s="9"/>
      <c r="AG450" s="9"/>
      <c r="AJ450" s="2" t="s">
        <v>58</v>
      </c>
      <c r="AL450" s="9"/>
      <c r="AM450" s="9"/>
    </row>
    <row r="451" spans="1:39" customFormat="1" ht="15" x14ac:dyDescent="0.25">
      <c r="A451" s="27"/>
      <c r="B451" s="18"/>
      <c r="C451" s="17"/>
      <c r="D451" s="153" t="s">
        <v>60</v>
      </c>
      <c r="E451" s="153"/>
      <c r="F451" s="153"/>
      <c r="G451" s="19" t="s">
        <v>59</v>
      </c>
      <c r="H451" s="22">
        <v>1.78</v>
      </c>
      <c r="I451" s="47">
        <v>1.4375</v>
      </c>
      <c r="J451" s="50">
        <v>0.25587500000000002</v>
      </c>
      <c r="K451" s="29"/>
      <c r="L451" s="20"/>
      <c r="M451" s="29"/>
      <c r="N451" s="20"/>
      <c r="O451" s="26"/>
      <c r="AE451" s="9"/>
      <c r="AF451" s="9"/>
      <c r="AG451" s="9"/>
      <c r="AJ451" s="2" t="s">
        <v>60</v>
      </c>
      <c r="AL451" s="9"/>
      <c r="AM451" s="9"/>
    </row>
    <row r="452" spans="1:39" customFormat="1" ht="15" x14ac:dyDescent="0.25">
      <c r="A452" s="30"/>
      <c r="B452" s="19"/>
      <c r="C452" s="17"/>
      <c r="D452" s="154" t="s">
        <v>61</v>
      </c>
      <c r="E452" s="154"/>
      <c r="F452" s="154"/>
      <c r="G452" s="31"/>
      <c r="H452" s="32"/>
      <c r="I452" s="32"/>
      <c r="J452" s="32"/>
      <c r="K452" s="33">
        <v>9540.41</v>
      </c>
      <c r="L452" s="32"/>
      <c r="M452" s="33">
        <v>1078.05</v>
      </c>
      <c r="N452" s="32"/>
      <c r="O452" s="34">
        <v>22559.02</v>
      </c>
      <c r="AE452" s="9"/>
      <c r="AF452" s="9"/>
      <c r="AG452" s="9"/>
      <c r="AK452" s="2" t="s">
        <v>61</v>
      </c>
      <c r="AL452" s="9"/>
      <c r="AM452" s="9"/>
    </row>
    <row r="453" spans="1:39" customFormat="1" ht="15" x14ac:dyDescent="0.25">
      <c r="A453" s="27"/>
      <c r="B453" s="18"/>
      <c r="C453" s="17"/>
      <c r="D453" s="153" t="s">
        <v>62</v>
      </c>
      <c r="E453" s="153"/>
      <c r="F453" s="153"/>
      <c r="G453" s="19"/>
      <c r="H453" s="20"/>
      <c r="I453" s="20"/>
      <c r="J453" s="20"/>
      <c r="K453" s="29"/>
      <c r="L453" s="20"/>
      <c r="M453" s="21">
        <v>362.29</v>
      </c>
      <c r="N453" s="20"/>
      <c r="O453" s="23">
        <v>16219.73</v>
      </c>
      <c r="AE453" s="9"/>
      <c r="AF453" s="9"/>
      <c r="AG453" s="9"/>
      <c r="AJ453" s="2" t="s">
        <v>62</v>
      </c>
      <c r="AL453" s="9"/>
      <c r="AM453" s="9"/>
    </row>
    <row r="454" spans="1:39" customFormat="1" ht="34.5" x14ac:dyDescent="0.25">
      <c r="A454" s="27"/>
      <c r="B454" s="18"/>
      <c r="C454" s="17" t="s">
        <v>63</v>
      </c>
      <c r="D454" s="153" t="s">
        <v>64</v>
      </c>
      <c r="E454" s="153"/>
      <c r="F454" s="153"/>
      <c r="G454" s="19" t="s">
        <v>65</v>
      </c>
      <c r="H454" s="25">
        <v>117</v>
      </c>
      <c r="I454" s="20"/>
      <c r="J454" s="25">
        <v>117</v>
      </c>
      <c r="K454" s="29"/>
      <c r="L454" s="20"/>
      <c r="M454" s="21">
        <v>423.88</v>
      </c>
      <c r="N454" s="20"/>
      <c r="O454" s="23">
        <v>18977.080000000002</v>
      </c>
      <c r="AE454" s="9"/>
      <c r="AF454" s="9"/>
      <c r="AG454" s="9"/>
      <c r="AJ454" s="2" t="s">
        <v>64</v>
      </c>
      <c r="AL454" s="9"/>
      <c r="AM454" s="9"/>
    </row>
    <row r="455" spans="1:39" customFormat="1" ht="56.25" x14ac:dyDescent="0.25">
      <c r="A455" s="27"/>
      <c r="B455" s="18"/>
      <c r="C455" s="17" t="s">
        <v>66</v>
      </c>
      <c r="D455" s="153" t="s">
        <v>67</v>
      </c>
      <c r="E455" s="153"/>
      <c r="F455" s="153"/>
      <c r="G455" s="19" t="s">
        <v>65</v>
      </c>
      <c r="H455" s="25">
        <v>74</v>
      </c>
      <c r="I455" s="22">
        <v>0.85</v>
      </c>
      <c r="J455" s="35">
        <v>62.9</v>
      </c>
      <c r="K455" s="29"/>
      <c r="L455" s="20"/>
      <c r="M455" s="21">
        <v>227.88</v>
      </c>
      <c r="N455" s="20"/>
      <c r="O455" s="23">
        <v>10202.209999999999</v>
      </c>
      <c r="AE455" s="9"/>
      <c r="AF455" s="9"/>
      <c r="AG455" s="9"/>
      <c r="AJ455" s="2" t="s">
        <v>67</v>
      </c>
      <c r="AL455" s="9"/>
      <c r="AM455" s="9"/>
    </row>
    <row r="456" spans="1:39" customFormat="1" ht="15" x14ac:dyDescent="0.25">
      <c r="A456" s="15"/>
      <c r="B456" s="36"/>
      <c r="C456" s="37"/>
      <c r="D456" s="155" t="s">
        <v>68</v>
      </c>
      <c r="E456" s="155"/>
      <c r="F456" s="155"/>
      <c r="G456" s="11"/>
      <c r="H456" s="38"/>
      <c r="I456" s="38"/>
      <c r="J456" s="38"/>
      <c r="K456" s="39"/>
      <c r="L456" s="38"/>
      <c r="M456" s="40">
        <v>1729.81</v>
      </c>
      <c r="N456" s="32"/>
      <c r="O456" s="41">
        <v>51738.31</v>
      </c>
      <c r="AE456" s="9"/>
      <c r="AF456" s="9"/>
      <c r="AG456" s="9"/>
      <c r="AL456" s="9" t="s">
        <v>68</v>
      </c>
      <c r="AM456" s="9"/>
    </row>
    <row r="457" spans="1:39" customFormat="1" ht="57" x14ac:dyDescent="0.25">
      <c r="A457" s="10" t="s">
        <v>391</v>
      </c>
      <c r="B457" s="11" t="s">
        <v>391</v>
      </c>
      <c r="C457" s="12" t="s">
        <v>392</v>
      </c>
      <c r="D457" s="131" t="s">
        <v>393</v>
      </c>
      <c r="E457" s="131"/>
      <c r="F457" s="131"/>
      <c r="G457" s="11" t="s">
        <v>185</v>
      </c>
      <c r="H457" s="11">
        <v>1</v>
      </c>
      <c r="I457" s="11" t="s">
        <v>24</v>
      </c>
      <c r="J457" s="11" t="s">
        <v>24</v>
      </c>
      <c r="K457" s="13" t="s">
        <v>394</v>
      </c>
      <c r="L457" s="11"/>
      <c r="M457" s="13" t="s">
        <v>394</v>
      </c>
      <c r="N457" s="11" t="s">
        <v>109</v>
      </c>
      <c r="O457" s="14" t="s">
        <v>395</v>
      </c>
      <c r="AE457" s="9"/>
      <c r="AF457" s="9"/>
      <c r="AG457" s="9" t="s">
        <v>393</v>
      </c>
      <c r="AL457" s="9"/>
      <c r="AM457" s="9"/>
    </row>
    <row r="458" spans="1:39" customFormat="1" ht="15" x14ac:dyDescent="0.25">
      <c r="A458" s="15"/>
      <c r="B458" s="36"/>
      <c r="C458" s="37"/>
      <c r="D458" s="155" t="s">
        <v>68</v>
      </c>
      <c r="E458" s="155"/>
      <c r="F458" s="155"/>
      <c r="G458" s="11"/>
      <c r="H458" s="38"/>
      <c r="I458" s="38"/>
      <c r="J458" s="38"/>
      <c r="K458" s="39"/>
      <c r="L458" s="38"/>
      <c r="M458" s="40">
        <v>5422.19</v>
      </c>
      <c r="N458" s="32"/>
      <c r="O458" s="41">
        <v>44245.07</v>
      </c>
      <c r="AE458" s="9"/>
      <c r="AF458" s="9"/>
      <c r="AG458" s="9"/>
      <c r="AL458" s="9" t="s">
        <v>68</v>
      </c>
      <c r="AM458" s="9"/>
    </row>
    <row r="459" spans="1:39" customFormat="1" ht="34.5" x14ac:dyDescent="0.25">
      <c r="A459" s="10" t="s">
        <v>396</v>
      </c>
      <c r="B459" s="11" t="s">
        <v>396</v>
      </c>
      <c r="C459" s="12" t="s">
        <v>397</v>
      </c>
      <c r="D459" s="131" t="s">
        <v>398</v>
      </c>
      <c r="E459" s="131"/>
      <c r="F459" s="131"/>
      <c r="G459" s="11" t="s">
        <v>185</v>
      </c>
      <c r="H459" s="11">
        <v>1</v>
      </c>
      <c r="I459" s="11" t="s">
        <v>24</v>
      </c>
      <c r="J459" s="11" t="s">
        <v>24</v>
      </c>
      <c r="K459" s="13" t="s">
        <v>399</v>
      </c>
      <c r="L459" s="11"/>
      <c r="M459" s="13" t="s">
        <v>399</v>
      </c>
      <c r="N459" s="11" t="s">
        <v>109</v>
      </c>
      <c r="O459" s="14" t="s">
        <v>400</v>
      </c>
      <c r="AE459" s="9"/>
      <c r="AF459" s="9"/>
      <c r="AG459" s="9" t="s">
        <v>398</v>
      </c>
      <c r="AL459" s="9"/>
      <c r="AM459" s="9"/>
    </row>
    <row r="460" spans="1:39" customFormat="1" ht="15" x14ac:dyDescent="0.25">
      <c r="A460" s="15"/>
      <c r="B460" s="36"/>
      <c r="C460" s="37"/>
      <c r="D460" s="155" t="s">
        <v>68</v>
      </c>
      <c r="E460" s="155"/>
      <c r="F460" s="155"/>
      <c r="G460" s="11"/>
      <c r="H460" s="38"/>
      <c r="I460" s="38"/>
      <c r="J460" s="38"/>
      <c r="K460" s="39"/>
      <c r="L460" s="38"/>
      <c r="M460" s="40">
        <v>1315.4</v>
      </c>
      <c r="N460" s="32"/>
      <c r="O460" s="41">
        <v>10733.66</v>
      </c>
      <c r="AE460" s="9"/>
      <c r="AF460" s="9"/>
      <c r="AG460" s="9"/>
      <c r="AL460" s="9" t="s">
        <v>68</v>
      </c>
      <c r="AM460" s="9"/>
    </row>
    <row r="461" spans="1:39" customFormat="1" ht="57" x14ac:dyDescent="0.25">
      <c r="A461" s="10" t="s">
        <v>401</v>
      </c>
      <c r="B461" s="11" t="s">
        <v>401</v>
      </c>
      <c r="C461" s="12" t="s">
        <v>402</v>
      </c>
      <c r="D461" s="131" t="s">
        <v>403</v>
      </c>
      <c r="E461" s="131"/>
      <c r="F461" s="131"/>
      <c r="G461" s="11" t="s">
        <v>172</v>
      </c>
      <c r="H461" s="11">
        <v>4.3</v>
      </c>
      <c r="I461" s="11" t="s">
        <v>24</v>
      </c>
      <c r="J461" s="11" t="s">
        <v>404</v>
      </c>
      <c r="K461" s="13" t="s">
        <v>405</v>
      </c>
      <c r="L461" s="11"/>
      <c r="M461" s="13" t="s">
        <v>406</v>
      </c>
      <c r="N461" s="11" t="s">
        <v>109</v>
      </c>
      <c r="O461" s="14" t="s">
        <v>407</v>
      </c>
      <c r="AE461" s="9"/>
      <c r="AF461" s="9"/>
      <c r="AG461" s="9" t="s">
        <v>403</v>
      </c>
      <c r="AL461" s="9"/>
      <c r="AM461" s="9"/>
    </row>
    <row r="462" spans="1:39" customFormat="1" ht="15" x14ac:dyDescent="0.25">
      <c r="A462" s="15"/>
      <c r="B462" s="36"/>
      <c r="C462" s="37"/>
      <c r="D462" s="155" t="s">
        <v>68</v>
      </c>
      <c r="E462" s="155"/>
      <c r="F462" s="155"/>
      <c r="G462" s="11"/>
      <c r="H462" s="38"/>
      <c r="I462" s="38"/>
      <c r="J462" s="38"/>
      <c r="K462" s="39"/>
      <c r="L462" s="38"/>
      <c r="M462" s="52">
        <v>653.04</v>
      </c>
      <c r="N462" s="32"/>
      <c r="O462" s="41">
        <v>5328.81</v>
      </c>
      <c r="AE462" s="9"/>
      <c r="AF462" s="9"/>
      <c r="AG462" s="9"/>
      <c r="AL462" s="9" t="s">
        <v>68</v>
      </c>
      <c r="AM462" s="9"/>
    </row>
    <row r="463" spans="1:39" customFormat="1" ht="57" x14ac:dyDescent="0.25">
      <c r="A463" s="10" t="s">
        <v>408</v>
      </c>
      <c r="B463" s="11" t="s">
        <v>408</v>
      </c>
      <c r="C463" s="12" t="s">
        <v>409</v>
      </c>
      <c r="D463" s="131" t="s">
        <v>410</v>
      </c>
      <c r="E463" s="131"/>
      <c r="F463" s="131"/>
      <c r="G463" s="11" t="s">
        <v>185</v>
      </c>
      <c r="H463" s="11">
        <v>2</v>
      </c>
      <c r="I463" s="11" t="s">
        <v>24</v>
      </c>
      <c r="J463" s="11" t="s">
        <v>52</v>
      </c>
      <c r="K463" s="13" t="s">
        <v>411</v>
      </c>
      <c r="L463" s="11"/>
      <c r="M463" s="13" t="s">
        <v>412</v>
      </c>
      <c r="N463" s="11" t="s">
        <v>109</v>
      </c>
      <c r="O463" s="14" t="s">
        <v>413</v>
      </c>
      <c r="AE463" s="9"/>
      <c r="AF463" s="9"/>
      <c r="AG463" s="9" t="s">
        <v>410</v>
      </c>
      <c r="AL463" s="9"/>
      <c r="AM463" s="9"/>
    </row>
    <row r="464" spans="1:39" customFormat="1" ht="15" x14ac:dyDescent="0.25">
      <c r="A464" s="15"/>
      <c r="B464" s="36"/>
      <c r="C464" s="37"/>
      <c r="D464" s="155" t="s">
        <v>68</v>
      </c>
      <c r="E464" s="155"/>
      <c r="F464" s="155"/>
      <c r="G464" s="11"/>
      <c r="H464" s="38"/>
      <c r="I464" s="38"/>
      <c r="J464" s="38"/>
      <c r="K464" s="39"/>
      <c r="L464" s="38"/>
      <c r="M464" s="52">
        <v>270.66000000000003</v>
      </c>
      <c r="N464" s="32"/>
      <c r="O464" s="41">
        <v>2208.59</v>
      </c>
      <c r="AE464" s="9"/>
      <c r="AF464" s="9"/>
      <c r="AG464" s="9"/>
      <c r="AL464" s="9" t="s">
        <v>68</v>
      </c>
      <c r="AM464" s="9"/>
    </row>
    <row r="465" spans="1:39" customFormat="1" ht="57" x14ac:dyDescent="0.25">
      <c r="A465" s="10" t="s">
        <v>414</v>
      </c>
      <c r="B465" s="11" t="s">
        <v>414</v>
      </c>
      <c r="C465" s="12" t="s">
        <v>415</v>
      </c>
      <c r="D465" s="131" t="s">
        <v>416</v>
      </c>
      <c r="E465" s="131"/>
      <c r="F465" s="131"/>
      <c r="G465" s="11" t="s">
        <v>172</v>
      </c>
      <c r="H465" s="11">
        <v>2.5</v>
      </c>
      <c r="I465" s="11" t="s">
        <v>24</v>
      </c>
      <c r="J465" s="11" t="s">
        <v>417</v>
      </c>
      <c r="K465" s="13" t="s">
        <v>418</v>
      </c>
      <c r="L465" s="11"/>
      <c r="M465" s="13" t="s">
        <v>419</v>
      </c>
      <c r="N465" s="11" t="s">
        <v>109</v>
      </c>
      <c r="O465" s="14" t="s">
        <v>420</v>
      </c>
      <c r="AE465" s="9"/>
      <c r="AF465" s="9"/>
      <c r="AG465" s="9" t="s">
        <v>416</v>
      </c>
      <c r="AL465" s="9"/>
      <c r="AM465" s="9"/>
    </row>
    <row r="466" spans="1:39" customFormat="1" ht="15" x14ac:dyDescent="0.25">
      <c r="A466" s="15"/>
      <c r="B466" s="36"/>
      <c r="C466" s="37"/>
      <c r="D466" s="155" t="s">
        <v>68</v>
      </c>
      <c r="E466" s="155"/>
      <c r="F466" s="155"/>
      <c r="G466" s="11"/>
      <c r="H466" s="38"/>
      <c r="I466" s="38"/>
      <c r="J466" s="38"/>
      <c r="K466" s="39"/>
      <c r="L466" s="38"/>
      <c r="M466" s="52">
        <v>711</v>
      </c>
      <c r="N466" s="32"/>
      <c r="O466" s="41">
        <v>5801.76</v>
      </c>
      <c r="AE466" s="9"/>
      <c r="AF466" s="9"/>
      <c r="AG466" s="9"/>
      <c r="AL466" s="9" t="s">
        <v>68</v>
      </c>
      <c r="AM466" s="9"/>
    </row>
    <row r="467" spans="1:39" customFormat="1" ht="68.25" x14ac:dyDescent="0.25">
      <c r="A467" s="10" t="s">
        <v>421</v>
      </c>
      <c r="B467" s="11" t="s">
        <v>421</v>
      </c>
      <c r="C467" s="12" t="s">
        <v>422</v>
      </c>
      <c r="D467" s="131" t="s">
        <v>423</v>
      </c>
      <c r="E467" s="131"/>
      <c r="F467" s="131"/>
      <c r="G467" s="11" t="s">
        <v>185</v>
      </c>
      <c r="H467" s="11">
        <v>5</v>
      </c>
      <c r="I467" s="11" t="s">
        <v>24</v>
      </c>
      <c r="J467" s="11" t="s">
        <v>94</v>
      </c>
      <c r="K467" s="13"/>
      <c r="L467" s="11"/>
      <c r="M467" s="13"/>
      <c r="N467" s="11"/>
      <c r="O467" s="14"/>
      <c r="AE467" s="9"/>
      <c r="AF467" s="9"/>
      <c r="AG467" s="9" t="s">
        <v>423</v>
      </c>
      <c r="AL467" s="9"/>
      <c r="AM467" s="9"/>
    </row>
    <row r="468" spans="1:39" customFormat="1" ht="33.75" x14ac:dyDescent="0.25">
      <c r="A468" s="15"/>
      <c r="B468" s="16"/>
      <c r="C468" s="17" t="s">
        <v>77</v>
      </c>
      <c r="D468" s="132" t="s">
        <v>78</v>
      </c>
      <c r="E468" s="132"/>
      <c r="F468" s="132"/>
      <c r="G468" s="132"/>
      <c r="H468" s="132"/>
      <c r="I468" s="132"/>
      <c r="J468" s="132"/>
      <c r="K468" s="132"/>
      <c r="L468" s="132"/>
      <c r="M468" s="132"/>
      <c r="N468" s="132"/>
      <c r="O468" s="133"/>
      <c r="AE468" s="9"/>
      <c r="AF468" s="9"/>
      <c r="AG468" s="9"/>
      <c r="AH468" s="2" t="s">
        <v>78</v>
      </c>
      <c r="AL468" s="9"/>
      <c r="AM468" s="9"/>
    </row>
    <row r="469" spans="1:39" customFormat="1" ht="57" x14ac:dyDescent="0.25">
      <c r="A469" s="15"/>
      <c r="B469" s="16"/>
      <c r="C469" s="17" t="s">
        <v>49</v>
      </c>
      <c r="D469" s="132" t="s">
        <v>50</v>
      </c>
      <c r="E469" s="132"/>
      <c r="F469" s="132"/>
      <c r="G469" s="132"/>
      <c r="H469" s="132"/>
      <c r="I469" s="132"/>
      <c r="J469" s="132"/>
      <c r="K469" s="132"/>
      <c r="L469" s="132"/>
      <c r="M469" s="132"/>
      <c r="N469" s="132"/>
      <c r="O469" s="133"/>
      <c r="AE469" s="9"/>
      <c r="AF469" s="9"/>
      <c r="AG469" s="9"/>
      <c r="AH469" s="2" t="s">
        <v>50</v>
      </c>
      <c r="AL469" s="9"/>
      <c r="AM469" s="9"/>
    </row>
    <row r="470" spans="1:39" customFormat="1" ht="15" x14ac:dyDescent="0.25">
      <c r="A470" s="15"/>
      <c r="B470" s="18"/>
      <c r="C470" s="17" t="s">
        <v>24</v>
      </c>
      <c r="D470" s="153" t="s">
        <v>51</v>
      </c>
      <c r="E470" s="153"/>
      <c r="F470" s="153"/>
      <c r="G470" s="19"/>
      <c r="H470" s="20"/>
      <c r="I470" s="20"/>
      <c r="J470" s="20"/>
      <c r="K470" s="21">
        <v>18.02</v>
      </c>
      <c r="L470" s="47">
        <v>1.3225</v>
      </c>
      <c r="M470" s="21">
        <v>119.16</v>
      </c>
      <c r="N470" s="22">
        <v>44.77</v>
      </c>
      <c r="O470" s="23">
        <v>5334.79</v>
      </c>
      <c r="AE470" s="9"/>
      <c r="AF470" s="9"/>
      <c r="AG470" s="9"/>
      <c r="AI470" s="2" t="s">
        <v>51</v>
      </c>
      <c r="AL470" s="9"/>
      <c r="AM470" s="9"/>
    </row>
    <row r="471" spans="1:39" customFormat="1" ht="15" x14ac:dyDescent="0.25">
      <c r="A471" s="15"/>
      <c r="B471" s="18"/>
      <c r="C471" s="17" t="s">
        <v>52</v>
      </c>
      <c r="D471" s="153" t="s">
        <v>53</v>
      </c>
      <c r="E471" s="153"/>
      <c r="F471" s="153"/>
      <c r="G471" s="19"/>
      <c r="H471" s="20"/>
      <c r="I471" s="20"/>
      <c r="J471" s="20"/>
      <c r="K471" s="21">
        <v>10.87</v>
      </c>
      <c r="L471" s="47">
        <v>1.4375</v>
      </c>
      <c r="M471" s="21">
        <v>78.13</v>
      </c>
      <c r="N471" s="22">
        <v>13.24</v>
      </c>
      <c r="O471" s="23">
        <v>1034.44</v>
      </c>
      <c r="AE471" s="9"/>
      <c r="AF471" s="9"/>
      <c r="AG471" s="9"/>
      <c r="AI471" s="2" t="s">
        <v>53</v>
      </c>
      <c r="AL471" s="9"/>
      <c r="AM471" s="9"/>
    </row>
    <row r="472" spans="1:39" customFormat="1" ht="15" x14ac:dyDescent="0.25">
      <c r="A472" s="15"/>
      <c r="B472" s="18"/>
      <c r="C472" s="17" t="s">
        <v>56</v>
      </c>
      <c r="D472" s="153" t="s">
        <v>57</v>
      </c>
      <c r="E472" s="153"/>
      <c r="F472" s="153"/>
      <c r="G472" s="19"/>
      <c r="H472" s="20"/>
      <c r="I472" s="20"/>
      <c r="J472" s="20"/>
      <c r="K472" s="21">
        <v>7.04</v>
      </c>
      <c r="L472" s="20"/>
      <c r="M472" s="21">
        <v>35.200000000000003</v>
      </c>
      <c r="N472" s="22">
        <v>8.16</v>
      </c>
      <c r="O472" s="49">
        <v>287.23</v>
      </c>
      <c r="AE472" s="9"/>
      <c r="AF472" s="9"/>
      <c r="AG472" s="9"/>
      <c r="AI472" s="2" t="s">
        <v>57</v>
      </c>
      <c r="AL472" s="9"/>
      <c r="AM472" s="9"/>
    </row>
    <row r="473" spans="1:39" customFormat="1" ht="15" x14ac:dyDescent="0.25">
      <c r="A473" s="27"/>
      <c r="B473" s="18"/>
      <c r="C473" s="17"/>
      <c r="D473" s="153" t="s">
        <v>58</v>
      </c>
      <c r="E473" s="153"/>
      <c r="F473" s="153"/>
      <c r="G473" s="19" t="s">
        <v>59</v>
      </c>
      <c r="H473" s="22">
        <v>1.94</v>
      </c>
      <c r="I473" s="47">
        <v>1.3225</v>
      </c>
      <c r="J473" s="55">
        <v>12.828250000000001</v>
      </c>
      <c r="K473" s="29"/>
      <c r="L473" s="20"/>
      <c r="M473" s="29"/>
      <c r="N473" s="20"/>
      <c r="O473" s="26"/>
      <c r="AE473" s="9"/>
      <c r="AF473" s="9"/>
      <c r="AG473" s="9"/>
      <c r="AJ473" s="2" t="s">
        <v>58</v>
      </c>
      <c r="AL473" s="9"/>
      <c r="AM473" s="9"/>
    </row>
    <row r="474" spans="1:39" customFormat="1" ht="15" x14ac:dyDescent="0.25">
      <c r="A474" s="30"/>
      <c r="B474" s="19"/>
      <c r="C474" s="17"/>
      <c r="D474" s="154" t="s">
        <v>61</v>
      </c>
      <c r="E474" s="154"/>
      <c r="F474" s="154"/>
      <c r="G474" s="31"/>
      <c r="H474" s="32"/>
      <c r="I474" s="32"/>
      <c r="J474" s="32"/>
      <c r="K474" s="48">
        <v>35.93</v>
      </c>
      <c r="L474" s="32"/>
      <c r="M474" s="48">
        <v>232.49</v>
      </c>
      <c r="N474" s="32"/>
      <c r="O474" s="34">
        <v>6656.46</v>
      </c>
      <c r="AE474" s="9"/>
      <c r="AF474" s="9"/>
      <c r="AG474" s="9"/>
      <c r="AK474" s="2" t="s">
        <v>61</v>
      </c>
      <c r="AL474" s="9"/>
      <c r="AM474" s="9"/>
    </row>
    <row r="475" spans="1:39" customFormat="1" ht="15" x14ac:dyDescent="0.25">
      <c r="A475" s="27"/>
      <c r="B475" s="18"/>
      <c r="C475" s="17"/>
      <c r="D475" s="153" t="s">
        <v>62</v>
      </c>
      <c r="E475" s="153"/>
      <c r="F475" s="153"/>
      <c r="G475" s="19"/>
      <c r="H475" s="20"/>
      <c r="I475" s="20"/>
      <c r="J475" s="20"/>
      <c r="K475" s="29"/>
      <c r="L475" s="20"/>
      <c r="M475" s="21">
        <v>119.16</v>
      </c>
      <c r="N475" s="20"/>
      <c r="O475" s="23">
        <v>5334.79</v>
      </c>
      <c r="AE475" s="9"/>
      <c r="AF475" s="9"/>
      <c r="AG475" s="9"/>
      <c r="AJ475" s="2" t="s">
        <v>62</v>
      </c>
      <c r="AL475" s="9"/>
      <c r="AM475" s="9"/>
    </row>
    <row r="476" spans="1:39" customFormat="1" ht="34.5" x14ac:dyDescent="0.25">
      <c r="A476" s="27"/>
      <c r="B476" s="18"/>
      <c r="C476" s="17" t="s">
        <v>63</v>
      </c>
      <c r="D476" s="153" t="s">
        <v>64</v>
      </c>
      <c r="E476" s="153"/>
      <c r="F476" s="153"/>
      <c r="G476" s="19" t="s">
        <v>65</v>
      </c>
      <c r="H476" s="25">
        <v>117</v>
      </c>
      <c r="I476" s="20"/>
      <c r="J476" s="25">
        <v>117</v>
      </c>
      <c r="K476" s="29"/>
      <c r="L476" s="20"/>
      <c r="M476" s="21">
        <v>139.41999999999999</v>
      </c>
      <c r="N476" s="20"/>
      <c r="O476" s="23">
        <v>6241.7</v>
      </c>
      <c r="AE476" s="9"/>
      <c r="AF476" s="9"/>
      <c r="AG476" s="9"/>
      <c r="AJ476" s="2" t="s">
        <v>64</v>
      </c>
      <c r="AL476" s="9"/>
      <c r="AM476" s="9"/>
    </row>
    <row r="477" spans="1:39" customFormat="1" ht="56.25" x14ac:dyDescent="0.25">
      <c r="A477" s="27"/>
      <c r="B477" s="18"/>
      <c r="C477" s="17" t="s">
        <v>66</v>
      </c>
      <c r="D477" s="153" t="s">
        <v>67</v>
      </c>
      <c r="E477" s="153"/>
      <c r="F477" s="153"/>
      <c r="G477" s="19" t="s">
        <v>65</v>
      </c>
      <c r="H477" s="25">
        <v>74</v>
      </c>
      <c r="I477" s="22">
        <v>0.85</v>
      </c>
      <c r="J477" s="35">
        <v>62.9</v>
      </c>
      <c r="K477" s="29"/>
      <c r="L477" s="20"/>
      <c r="M477" s="21">
        <v>74.95</v>
      </c>
      <c r="N477" s="20"/>
      <c r="O477" s="23">
        <v>3355.58</v>
      </c>
      <c r="AE477" s="9"/>
      <c r="AF477" s="9"/>
      <c r="AG477" s="9"/>
      <c r="AJ477" s="2" t="s">
        <v>67</v>
      </c>
      <c r="AL477" s="9"/>
      <c r="AM477" s="9"/>
    </row>
    <row r="478" spans="1:39" customFormat="1" ht="15" x14ac:dyDescent="0.25">
      <c r="A478" s="15"/>
      <c r="B478" s="36"/>
      <c r="C478" s="37"/>
      <c r="D478" s="155" t="s">
        <v>68</v>
      </c>
      <c r="E478" s="155"/>
      <c r="F478" s="155"/>
      <c r="G478" s="11"/>
      <c r="H478" s="38"/>
      <c r="I478" s="38"/>
      <c r="J478" s="38"/>
      <c r="K478" s="39"/>
      <c r="L478" s="38"/>
      <c r="M478" s="52">
        <v>446.86</v>
      </c>
      <c r="N478" s="32"/>
      <c r="O478" s="41">
        <v>16253.74</v>
      </c>
      <c r="AE478" s="9"/>
      <c r="AF478" s="9"/>
      <c r="AG478" s="9"/>
      <c r="AL478" s="9" t="s">
        <v>68</v>
      </c>
      <c r="AM478" s="9"/>
    </row>
    <row r="479" spans="1:39" customFormat="1" ht="34.5" x14ac:dyDescent="0.25">
      <c r="A479" s="10" t="s">
        <v>424</v>
      </c>
      <c r="B479" s="11" t="s">
        <v>424</v>
      </c>
      <c r="C479" s="12" t="s">
        <v>397</v>
      </c>
      <c r="D479" s="131" t="s">
        <v>398</v>
      </c>
      <c r="E479" s="131"/>
      <c r="F479" s="131"/>
      <c r="G479" s="11" t="s">
        <v>185</v>
      </c>
      <c r="H479" s="11">
        <v>3</v>
      </c>
      <c r="I479" s="11" t="s">
        <v>24</v>
      </c>
      <c r="J479" s="11" t="s">
        <v>54</v>
      </c>
      <c r="K479" s="13" t="s">
        <v>399</v>
      </c>
      <c r="L479" s="11"/>
      <c r="M479" s="13" t="s">
        <v>425</v>
      </c>
      <c r="N479" s="11" t="s">
        <v>109</v>
      </c>
      <c r="O479" s="14" t="s">
        <v>426</v>
      </c>
      <c r="AE479" s="9"/>
      <c r="AF479" s="9"/>
      <c r="AG479" s="9" t="s">
        <v>398</v>
      </c>
      <c r="AL479" s="9"/>
      <c r="AM479" s="9"/>
    </row>
    <row r="480" spans="1:39" customFormat="1" ht="15" x14ac:dyDescent="0.25">
      <c r="A480" s="15"/>
      <c r="B480" s="36"/>
      <c r="C480" s="37"/>
      <c r="D480" s="155" t="s">
        <v>68</v>
      </c>
      <c r="E480" s="155"/>
      <c r="F480" s="155"/>
      <c r="G480" s="11"/>
      <c r="H480" s="38"/>
      <c r="I480" s="38"/>
      <c r="J480" s="38"/>
      <c r="K480" s="39"/>
      <c r="L480" s="38"/>
      <c r="M480" s="40">
        <v>3946.2</v>
      </c>
      <c r="N480" s="32"/>
      <c r="O480" s="41">
        <v>32200.99</v>
      </c>
      <c r="AE480" s="9"/>
      <c r="AF480" s="9"/>
      <c r="AG480" s="9"/>
      <c r="AL480" s="9" t="s">
        <v>68</v>
      </c>
      <c r="AM480" s="9"/>
    </row>
    <row r="481" spans="1:39" customFormat="1" ht="34.5" x14ac:dyDescent="0.25">
      <c r="A481" s="10" t="s">
        <v>427</v>
      </c>
      <c r="B481" s="11" t="s">
        <v>427</v>
      </c>
      <c r="C481" s="12" t="s">
        <v>428</v>
      </c>
      <c r="D481" s="131" t="s">
        <v>429</v>
      </c>
      <c r="E481" s="131"/>
      <c r="F481" s="131"/>
      <c r="G481" s="11" t="s">
        <v>185</v>
      </c>
      <c r="H481" s="11">
        <v>2</v>
      </c>
      <c r="I481" s="11" t="s">
        <v>24</v>
      </c>
      <c r="J481" s="11" t="s">
        <v>52</v>
      </c>
      <c r="K481" s="13" t="s">
        <v>430</v>
      </c>
      <c r="L481" s="11"/>
      <c r="M481" s="13" t="s">
        <v>431</v>
      </c>
      <c r="N481" s="11" t="s">
        <v>109</v>
      </c>
      <c r="O481" s="14" t="s">
        <v>432</v>
      </c>
      <c r="AE481" s="9"/>
      <c r="AF481" s="9"/>
      <c r="AG481" s="9" t="s">
        <v>429</v>
      </c>
      <c r="AL481" s="9"/>
      <c r="AM481" s="9"/>
    </row>
    <row r="482" spans="1:39" customFormat="1" ht="15" x14ac:dyDescent="0.25">
      <c r="A482" s="15"/>
      <c r="B482" s="36"/>
      <c r="C482" s="37"/>
      <c r="D482" s="155" t="s">
        <v>68</v>
      </c>
      <c r="E482" s="155"/>
      <c r="F482" s="155"/>
      <c r="G482" s="11"/>
      <c r="H482" s="38"/>
      <c r="I482" s="38"/>
      <c r="J482" s="38"/>
      <c r="K482" s="39"/>
      <c r="L482" s="38"/>
      <c r="M482" s="52">
        <v>209.12</v>
      </c>
      <c r="N482" s="32"/>
      <c r="O482" s="41">
        <v>1706.42</v>
      </c>
      <c r="AE482" s="9"/>
      <c r="AF482" s="9"/>
      <c r="AG482" s="9"/>
      <c r="AL482" s="9" t="s">
        <v>68</v>
      </c>
      <c r="AM482" s="9"/>
    </row>
    <row r="483" spans="1:39" customFormat="1" ht="34.5" x14ac:dyDescent="0.25">
      <c r="A483" s="10" t="s">
        <v>433</v>
      </c>
      <c r="B483" s="11" t="s">
        <v>433</v>
      </c>
      <c r="C483" s="12" t="s">
        <v>434</v>
      </c>
      <c r="D483" s="131" t="s">
        <v>435</v>
      </c>
      <c r="E483" s="131"/>
      <c r="F483" s="131"/>
      <c r="G483" s="11" t="s">
        <v>45</v>
      </c>
      <c r="H483" s="11">
        <v>3.0992999999999999</v>
      </c>
      <c r="I483" s="11" t="s">
        <v>24</v>
      </c>
      <c r="J483" s="11" t="s">
        <v>436</v>
      </c>
      <c r="K483" s="13"/>
      <c r="L483" s="11"/>
      <c r="M483" s="13"/>
      <c r="N483" s="11"/>
      <c r="O483" s="14"/>
      <c r="AE483" s="9"/>
      <c r="AF483" s="9"/>
      <c r="AG483" s="9" t="s">
        <v>435</v>
      </c>
      <c r="AL483" s="9"/>
      <c r="AM483" s="9"/>
    </row>
    <row r="484" spans="1:39" customFormat="1" ht="57" x14ac:dyDescent="0.25">
      <c r="A484" s="15"/>
      <c r="B484" s="16"/>
      <c r="C484" s="17" t="s">
        <v>49</v>
      </c>
      <c r="D484" s="132" t="s">
        <v>50</v>
      </c>
      <c r="E484" s="132"/>
      <c r="F484" s="132"/>
      <c r="G484" s="132"/>
      <c r="H484" s="132"/>
      <c r="I484" s="132"/>
      <c r="J484" s="132"/>
      <c r="K484" s="132"/>
      <c r="L484" s="132"/>
      <c r="M484" s="132"/>
      <c r="N484" s="132"/>
      <c r="O484" s="133"/>
      <c r="AE484" s="9"/>
      <c r="AF484" s="9"/>
      <c r="AG484" s="9"/>
      <c r="AH484" s="2" t="s">
        <v>50</v>
      </c>
      <c r="AL484" s="9"/>
      <c r="AM484" s="9"/>
    </row>
    <row r="485" spans="1:39" customFormat="1" ht="15" x14ac:dyDescent="0.25">
      <c r="A485" s="15"/>
      <c r="B485" s="18"/>
      <c r="C485" s="17" t="s">
        <v>24</v>
      </c>
      <c r="D485" s="153" t="s">
        <v>51</v>
      </c>
      <c r="E485" s="153"/>
      <c r="F485" s="153"/>
      <c r="G485" s="19"/>
      <c r="H485" s="20"/>
      <c r="I485" s="20"/>
      <c r="J485" s="20"/>
      <c r="K485" s="21">
        <v>3.85</v>
      </c>
      <c r="L485" s="22">
        <v>1.1499999999999999</v>
      </c>
      <c r="M485" s="21">
        <v>13.72</v>
      </c>
      <c r="N485" s="22">
        <v>44.77</v>
      </c>
      <c r="O485" s="49">
        <v>614.24</v>
      </c>
      <c r="AE485" s="9"/>
      <c r="AF485" s="9"/>
      <c r="AG485" s="9"/>
      <c r="AI485" s="2" t="s">
        <v>51</v>
      </c>
      <c r="AL485" s="9"/>
      <c r="AM485" s="9"/>
    </row>
    <row r="486" spans="1:39" customFormat="1" ht="15" x14ac:dyDescent="0.25">
      <c r="A486" s="15"/>
      <c r="B486" s="18"/>
      <c r="C486" s="17" t="s">
        <v>52</v>
      </c>
      <c r="D486" s="153" t="s">
        <v>53</v>
      </c>
      <c r="E486" s="153"/>
      <c r="F486" s="153"/>
      <c r="G486" s="19"/>
      <c r="H486" s="20"/>
      <c r="I486" s="20"/>
      <c r="J486" s="20"/>
      <c r="K486" s="21">
        <v>1.31</v>
      </c>
      <c r="L486" s="22">
        <v>1.1499999999999999</v>
      </c>
      <c r="M486" s="21">
        <v>4.67</v>
      </c>
      <c r="N486" s="22">
        <v>13.24</v>
      </c>
      <c r="O486" s="49">
        <v>61.83</v>
      </c>
      <c r="AE486" s="9"/>
      <c r="AF486" s="9"/>
      <c r="AG486" s="9"/>
      <c r="AI486" s="2" t="s">
        <v>53</v>
      </c>
      <c r="AL486" s="9"/>
      <c r="AM486" s="9"/>
    </row>
    <row r="487" spans="1:39" customFormat="1" ht="15" x14ac:dyDescent="0.25">
      <c r="A487" s="15"/>
      <c r="B487" s="18"/>
      <c r="C487" s="17" t="s">
        <v>54</v>
      </c>
      <c r="D487" s="153" t="s">
        <v>55</v>
      </c>
      <c r="E487" s="153"/>
      <c r="F487" s="153"/>
      <c r="G487" s="19"/>
      <c r="H487" s="20"/>
      <c r="I487" s="20"/>
      <c r="J487" s="20"/>
      <c r="K487" s="21">
        <v>0.23</v>
      </c>
      <c r="L487" s="22">
        <v>1.1499999999999999</v>
      </c>
      <c r="M487" s="21">
        <v>0.82</v>
      </c>
      <c r="N487" s="22">
        <v>44.77</v>
      </c>
      <c r="O487" s="49">
        <v>36.71</v>
      </c>
      <c r="AE487" s="9"/>
      <c r="AF487" s="9"/>
      <c r="AG487" s="9"/>
      <c r="AI487" s="2" t="s">
        <v>55</v>
      </c>
      <c r="AL487" s="9"/>
      <c r="AM487" s="9"/>
    </row>
    <row r="488" spans="1:39" customFormat="1" ht="15" x14ac:dyDescent="0.25">
      <c r="A488" s="15"/>
      <c r="B488" s="18"/>
      <c r="C488" s="17" t="s">
        <v>56</v>
      </c>
      <c r="D488" s="153" t="s">
        <v>57</v>
      </c>
      <c r="E488" s="153"/>
      <c r="F488" s="153"/>
      <c r="G488" s="19"/>
      <c r="H488" s="20"/>
      <c r="I488" s="20"/>
      <c r="J488" s="20"/>
      <c r="K488" s="21">
        <v>0.08</v>
      </c>
      <c r="L488" s="20"/>
      <c r="M488" s="21">
        <v>0.25</v>
      </c>
      <c r="N488" s="22">
        <v>8.16</v>
      </c>
      <c r="O488" s="49">
        <v>2.04</v>
      </c>
      <c r="AE488" s="9"/>
      <c r="AF488" s="9"/>
      <c r="AG488" s="9"/>
      <c r="AI488" s="2" t="s">
        <v>57</v>
      </c>
      <c r="AL488" s="9"/>
      <c r="AM488" s="9"/>
    </row>
    <row r="489" spans="1:39" customFormat="1" ht="15" x14ac:dyDescent="0.25">
      <c r="A489" s="27"/>
      <c r="B489" s="18"/>
      <c r="C489" s="17"/>
      <c r="D489" s="153" t="s">
        <v>58</v>
      </c>
      <c r="E489" s="153"/>
      <c r="F489" s="153"/>
      <c r="G489" s="19" t="s">
        <v>59</v>
      </c>
      <c r="H489" s="22">
        <v>0.48</v>
      </c>
      <c r="I489" s="22">
        <v>1.1499999999999999</v>
      </c>
      <c r="J489" s="28">
        <v>1.7108136</v>
      </c>
      <c r="K489" s="29"/>
      <c r="L489" s="20"/>
      <c r="M489" s="29"/>
      <c r="N489" s="20"/>
      <c r="O489" s="26"/>
      <c r="AE489" s="9"/>
      <c r="AF489" s="9"/>
      <c r="AG489" s="9"/>
      <c r="AJ489" s="2" t="s">
        <v>58</v>
      </c>
      <c r="AL489" s="9"/>
      <c r="AM489" s="9"/>
    </row>
    <row r="490" spans="1:39" customFormat="1" ht="15" x14ac:dyDescent="0.25">
      <c r="A490" s="27"/>
      <c r="B490" s="18"/>
      <c r="C490" s="17"/>
      <c r="D490" s="153" t="s">
        <v>60</v>
      </c>
      <c r="E490" s="153"/>
      <c r="F490" s="153"/>
      <c r="G490" s="19" t="s">
        <v>59</v>
      </c>
      <c r="H490" s="22">
        <v>0.02</v>
      </c>
      <c r="I490" s="22">
        <v>1.1499999999999999</v>
      </c>
      <c r="J490" s="28">
        <v>7.1283899999999997E-2</v>
      </c>
      <c r="K490" s="29"/>
      <c r="L490" s="20"/>
      <c r="M490" s="29"/>
      <c r="N490" s="20"/>
      <c r="O490" s="26"/>
      <c r="AE490" s="9"/>
      <c r="AF490" s="9"/>
      <c r="AG490" s="9"/>
      <c r="AJ490" s="2" t="s">
        <v>60</v>
      </c>
      <c r="AL490" s="9"/>
      <c r="AM490" s="9"/>
    </row>
    <row r="491" spans="1:39" customFormat="1" ht="15" x14ac:dyDescent="0.25">
      <c r="A491" s="30"/>
      <c r="B491" s="19"/>
      <c r="C491" s="17"/>
      <c r="D491" s="154" t="s">
        <v>61</v>
      </c>
      <c r="E491" s="154"/>
      <c r="F491" s="154"/>
      <c r="G491" s="31"/>
      <c r="H491" s="32"/>
      <c r="I491" s="32"/>
      <c r="J491" s="32"/>
      <c r="K491" s="48">
        <v>5.24</v>
      </c>
      <c r="L491" s="32"/>
      <c r="M491" s="48">
        <v>18.64</v>
      </c>
      <c r="N491" s="32"/>
      <c r="O491" s="53">
        <v>678.11</v>
      </c>
      <c r="AE491" s="9"/>
      <c r="AF491" s="9"/>
      <c r="AG491" s="9"/>
      <c r="AK491" s="2" t="s">
        <v>61</v>
      </c>
      <c r="AL491" s="9"/>
      <c r="AM491" s="9"/>
    </row>
    <row r="492" spans="1:39" customFormat="1" ht="15" x14ac:dyDescent="0.25">
      <c r="A492" s="27"/>
      <c r="B492" s="18"/>
      <c r="C492" s="17"/>
      <c r="D492" s="153" t="s">
        <v>62</v>
      </c>
      <c r="E492" s="153"/>
      <c r="F492" s="153"/>
      <c r="G492" s="19"/>
      <c r="H492" s="20"/>
      <c r="I492" s="20"/>
      <c r="J492" s="20"/>
      <c r="K492" s="29"/>
      <c r="L492" s="20"/>
      <c r="M492" s="21">
        <v>14.54</v>
      </c>
      <c r="N492" s="20"/>
      <c r="O492" s="49">
        <v>650.95000000000005</v>
      </c>
      <c r="AE492" s="9"/>
      <c r="AF492" s="9"/>
      <c r="AG492" s="9"/>
      <c r="AJ492" s="2" t="s">
        <v>62</v>
      </c>
      <c r="AL492" s="9"/>
      <c r="AM492" s="9"/>
    </row>
    <row r="493" spans="1:39" customFormat="1" ht="23.25" x14ac:dyDescent="0.25">
      <c r="A493" s="27"/>
      <c r="B493" s="18"/>
      <c r="C493" s="17" t="s">
        <v>437</v>
      </c>
      <c r="D493" s="153" t="s">
        <v>438</v>
      </c>
      <c r="E493" s="153"/>
      <c r="F493" s="153"/>
      <c r="G493" s="19" t="s">
        <v>65</v>
      </c>
      <c r="H493" s="25">
        <v>97</v>
      </c>
      <c r="I493" s="20"/>
      <c r="J493" s="25">
        <v>97</v>
      </c>
      <c r="K493" s="29"/>
      <c r="L493" s="20"/>
      <c r="M493" s="21">
        <v>14.1</v>
      </c>
      <c r="N493" s="20"/>
      <c r="O493" s="49">
        <v>631.41999999999996</v>
      </c>
      <c r="AE493" s="9"/>
      <c r="AF493" s="9"/>
      <c r="AG493" s="9"/>
      <c r="AJ493" s="2" t="s">
        <v>438</v>
      </c>
      <c r="AL493" s="9"/>
      <c r="AM493" s="9"/>
    </row>
    <row r="494" spans="1:39" customFormat="1" ht="23.25" x14ac:dyDescent="0.25">
      <c r="A494" s="27"/>
      <c r="B494" s="18"/>
      <c r="C494" s="17" t="s">
        <v>439</v>
      </c>
      <c r="D494" s="153" t="s">
        <v>440</v>
      </c>
      <c r="E494" s="153"/>
      <c r="F494" s="153"/>
      <c r="G494" s="19" t="s">
        <v>65</v>
      </c>
      <c r="H494" s="25">
        <v>51</v>
      </c>
      <c r="I494" s="20"/>
      <c r="J494" s="25">
        <v>51</v>
      </c>
      <c r="K494" s="29"/>
      <c r="L494" s="20"/>
      <c r="M494" s="21">
        <v>7.42</v>
      </c>
      <c r="N494" s="20"/>
      <c r="O494" s="49">
        <v>331.98</v>
      </c>
      <c r="AE494" s="9"/>
      <c r="AF494" s="9"/>
      <c r="AG494" s="9"/>
      <c r="AJ494" s="2" t="s">
        <v>440</v>
      </c>
      <c r="AL494" s="9"/>
      <c r="AM494" s="9"/>
    </row>
    <row r="495" spans="1:39" customFormat="1" ht="15" x14ac:dyDescent="0.25">
      <c r="A495" s="15"/>
      <c r="B495" s="36"/>
      <c r="C495" s="37"/>
      <c r="D495" s="155" t="s">
        <v>68</v>
      </c>
      <c r="E495" s="155"/>
      <c r="F495" s="155"/>
      <c r="G495" s="11"/>
      <c r="H495" s="38"/>
      <c r="I495" s="38"/>
      <c r="J495" s="38"/>
      <c r="K495" s="39"/>
      <c r="L495" s="38"/>
      <c r="M495" s="52">
        <v>40.159999999999997</v>
      </c>
      <c r="N495" s="32"/>
      <c r="O495" s="41">
        <v>1641.51</v>
      </c>
      <c r="AE495" s="9"/>
      <c r="AF495" s="9"/>
      <c r="AG495" s="9"/>
      <c r="AL495" s="9" t="s">
        <v>68</v>
      </c>
      <c r="AM495" s="9"/>
    </row>
    <row r="496" spans="1:39" customFormat="1" ht="22.5" x14ac:dyDescent="0.25">
      <c r="A496" s="10" t="s">
        <v>441</v>
      </c>
      <c r="B496" s="11" t="s">
        <v>441</v>
      </c>
      <c r="C496" s="12" t="s">
        <v>442</v>
      </c>
      <c r="D496" s="131" t="s">
        <v>443</v>
      </c>
      <c r="E496" s="131"/>
      <c r="F496" s="131"/>
      <c r="G496" s="11" t="s">
        <v>45</v>
      </c>
      <c r="H496" s="11">
        <v>3.0992999999999999</v>
      </c>
      <c r="I496" s="11" t="s">
        <v>24</v>
      </c>
      <c r="J496" s="11" t="s">
        <v>436</v>
      </c>
      <c r="K496" s="13" t="s">
        <v>444</v>
      </c>
      <c r="L496" s="11"/>
      <c r="M496" s="13" t="s">
        <v>445</v>
      </c>
      <c r="N496" s="11" t="s">
        <v>109</v>
      </c>
      <c r="O496" s="14" t="s">
        <v>446</v>
      </c>
      <c r="AE496" s="9"/>
      <c r="AF496" s="9"/>
      <c r="AG496" s="9" t="s">
        <v>443</v>
      </c>
      <c r="AL496" s="9"/>
      <c r="AM496" s="9"/>
    </row>
    <row r="497" spans="1:42" customFormat="1" ht="15" x14ac:dyDescent="0.25">
      <c r="A497" s="15"/>
      <c r="B497" s="36"/>
      <c r="C497" s="37"/>
      <c r="D497" s="155" t="s">
        <v>68</v>
      </c>
      <c r="E497" s="155"/>
      <c r="F497" s="155"/>
      <c r="G497" s="11"/>
      <c r="H497" s="38"/>
      <c r="I497" s="38"/>
      <c r="J497" s="38"/>
      <c r="K497" s="39"/>
      <c r="L497" s="38"/>
      <c r="M497" s="52">
        <v>80.58</v>
      </c>
      <c r="N497" s="32"/>
      <c r="O497" s="54">
        <v>657.53</v>
      </c>
      <c r="AE497" s="9"/>
      <c r="AF497" s="9"/>
      <c r="AG497" s="9"/>
      <c r="AL497" s="9" t="s">
        <v>68</v>
      </c>
      <c r="AM497" s="9"/>
    </row>
    <row r="498" spans="1:42" customFormat="1" ht="57" x14ac:dyDescent="0.25">
      <c r="A498" s="10" t="s">
        <v>447</v>
      </c>
      <c r="B498" s="11" t="s">
        <v>447</v>
      </c>
      <c r="C498" s="12" t="s">
        <v>448</v>
      </c>
      <c r="D498" s="131" t="s">
        <v>449</v>
      </c>
      <c r="E498" s="131"/>
      <c r="F498" s="131"/>
      <c r="G498" s="11" t="s">
        <v>389</v>
      </c>
      <c r="H498" s="11">
        <v>0.2</v>
      </c>
      <c r="I498" s="11" t="s">
        <v>24</v>
      </c>
      <c r="J498" s="11" t="s">
        <v>450</v>
      </c>
      <c r="K498" s="13"/>
      <c r="L498" s="11"/>
      <c r="M498" s="13"/>
      <c r="N498" s="11"/>
      <c r="O498" s="14"/>
      <c r="AE498" s="9"/>
      <c r="AF498" s="9"/>
      <c r="AG498" s="9" t="s">
        <v>449</v>
      </c>
      <c r="AL498" s="9"/>
      <c r="AM498" s="9"/>
    </row>
    <row r="499" spans="1:42" customFormat="1" ht="33.75" x14ac:dyDescent="0.25">
      <c r="A499" s="15"/>
      <c r="B499" s="16"/>
      <c r="C499" s="17" t="s">
        <v>77</v>
      </c>
      <c r="D499" s="132" t="s">
        <v>78</v>
      </c>
      <c r="E499" s="132"/>
      <c r="F499" s="132"/>
      <c r="G499" s="132"/>
      <c r="H499" s="132"/>
      <c r="I499" s="132"/>
      <c r="J499" s="132"/>
      <c r="K499" s="132"/>
      <c r="L499" s="132"/>
      <c r="M499" s="132"/>
      <c r="N499" s="132"/>
      <c r="O499" s="133"/>
      <c r="AE499" s="9"/>
      <c r="AF499" s="9"/>
      <c r="AG499" s="9"/>
      <c r="AH499" s="2" t="s">
        <v>78</v>
      </c>
      <c r="AL499" s="9"/>
      <c r="AM499" s="9"/>
    </row>
    <row r="500" spans="1:42" customFormat="1" ht="57" x14ac:dyDescent="0.25">
      <c r="A500" s="15"/>
      <c r="B500" s="16"/>
      <c r="C500" s="17" t="s">
        <v>49</v>
      </c>
      <c r="D500" s="132" t="s">
        <v>50</v>
      </c>
      <c r="E500" s="132"/>
      <c r="F500" s="132"/>
      <c r="G500" s="132"/>
      <c r="H500" s="132"/>
      <c r="I500" s="132"/>
      <c r="J500" s="132"/>
      <c r="K500" s="132"/>
      <c r="L500" s="132"/>
      <c r="M500" s="132"/>
      <c r="N500" s="132"/>
      <c r="O500" s="133"/>
      <c r="AE500" s="9"/>
      <c r="AF500" s="9"/>
      <c r="AG500" s="9"/>
      <c r="AH500" s="2" t="s">
        <v>50</v>
      </c>
      <c r="AL500" s="9"/>
      <c r="AM500" s="9"/>
    </row>
    <row r="501" spans="1:42" customFormat="1" ht="15" x14ac:dyDescent="0.25">
      <c r="A501" s="15"/>
      <c r="B501" s="18"/>
      <c r="C501" s="17" t="s">
        <v>24</v>
      </c>
      <c r="D501" s="153" t="s">
        <v>51</v>
      </c>
      <c r="E501" s="153"/>
      <c r="F501" s="153"/>
      <c r="G501" s="19"/>
      <c r="H501" s="20"/>
      <c r="I501" s="20"/>
      <c r="J501" s="20"/>
      <c r="K501" s="21">
        <v>372.99</v>
      </c>
      <c r="L501" s="47">
        <v>1.3225</v>
      </c>
      <c r="M501" s="21">
        <v>98.66</v>
      </c>
      <c r="N501" s="22">
        <v>44.77</v>
      </c>
      <c r="O501" s="23">
        <v>4417.01</v>
      </c>
      <c r="AE501" s="9"/>
      <c r="AF501" s="9"/>
      <c r="AG501" s="9"/>
      <c r="AI501" s="2" t="s">
        <v>51</v>
      </c>
      <c r="AL501" s="9"/>
      <c r="AM501" s="9"/>
    </row>
    <row r="502" spans="1:42" customFormat="1" ht="15" x14ac:dyDescent="0.25">
      <c r="A502" s="15"/>
      <c r="B502" s="18"/>
      <c r="C502" s="17" t="s">
        <v>52</v>
      </c>
      <c r="D502" s="153" t="s">
        <v>53</v>
      </c>
      <c r="E502" s="153"/>
      <c r="F502" s="153"/>
      <c r="G502" s="19"/>
      <c r="H502" s="20"/>
      <c r="I502" s="20"/>
      <c r="J502" s="20"/>
      <c r="K502" s="21">
        <v>253.34</v>
      </c>
      <c r="L502" s="47">
        <v>1.4375</v>
      </c>
      <c r="M502" s="21">
        <v>72.84</v>
      </c>
      <c r="N502" s="22">
        <v>13.24</v>
      </c>
      <c r="O502" s="49">
        <v>964.4</v>
      </c>
      <c r="AE502" s="9"/>
      <c r="AF502" s="9"/>
      <c r="AG502" s="9"/>
      <c r="AI502" s="2" t="s">
        <v>53</v>
      </c>
      <c r="AL502" s="9"/>
      <c r="AM502" s="9"/>
    </row>
    <row r="503" spans="1:42" customFormat="1" ht="15" x14ac:dyDescent="0.25">
      <c r="A503" s="15"/>
      <c r="B503" s="18"/>
      <c r="C503" s="17" t="s">
        <v>56</v>
      </c>
      <c r="D503" s="153" t="s">
        <v>57</v>
      </c>
      <c r="E503" s="153"/>
      <c r="F503" s="153"/>
      <c r="G503" s="19"/>
      <c r="H503" s="20"/>
      <c r="I503" s="20"/>
      <c r="J503" s="20"/>
      <c r="K503" s="24">
        <v>1891.91</v>
      </c>
      <c r="L503" s="20"/>
      <c r="M503" s="21">
        <v>378.38</v>
      </c>
      <c r="N503" s="22">
        <v>8.16</v>
      </c>
      <c r="O503" s="23">
        <v>3087.58</v>
      </c>
      <c r="AE503" s="9"/>
      <c r="AF503" s="9"/>
      <c r="AG503" s="9"/>
      <c r="AI503" s="2" t="s">
        <v>57</v>
      </c>
      <c r="AL503" s="9"/>
      <c r="AM503" s="9"/>
    </row>
    <row r="504" spans="1:42" customFormat="1" ht="15" x14ac:dyDescent="0.25">
      <c r="A504" s="27"/>
      <c r="B504" s="18"/>
      <c r="C504" s="17"/>
      <c r="D504" s="153" t="s">
        <v>58</v>
      </c>
      <c r="E504" s="153"/>
      <c r="F504" s="153"/>
      <c r="G504" s="19" t="s">
        <v>59</v>
      </c>
      <c r="H504" s="35">
        <v>37.6</v>
      </c>
      <c r="I504" s="47">
        <v>1.3225</v>
      </c>
      <c r="J504" s="47">
        <v>9.9451999999999998</v>
      </c>
      <c r="K504" s="29"/>
      <c r="L504" s="20"/>
      <c r="M504" s="29"/>
      <c r="N504" s="20"/>
      <c r="O504" s="26"/>
      <c r="AE504" s="9"/>
      <c r="AF504" s="9"/>
      <c r="AG504" s="9"/>
      <c r="AJ504" s="2" t="s">
        <v>58</v>
      </c>
      <c r="AL504" s="9"/>
      <c r="AM504" s="9"/>
    </row>
    <row r="505" spans="1:42" customFormat="1" ht="15" x14ac:dyDescent="0.25">
      <c r="A505" s="30"/>
      <c r="B505" s="19"/>
      <c r="C505" s="17"/>
      <c r="D505" s="154" t="s">
        <v>61</v>
      </c>
      <c r="E505" s="154"/>
      <c r="F505" s="154"/>
      <c r="G505" s="31"/>
      <c r="H505" s="32"/>
      <c r="I505" s="32"/>
      <c r="J505" s="32"/>
      <c r="K505" s="33">
        <v>2518.2399999999998</v>
      </c>
      <c r="L505" s="32"/>
      <c r="M505" s="48">
        <v>549.88</v>
      </c>
      <c r="N505" s="32"/>
      <c r="O505" s="34">
        <v>8468.99</v>
      </c>
      <c r="AE505" s="9"/>
      <c r="AF505" s="9"/>
      <c r="AG505" s="9"/>
      <c r="AK505" s="2" t="s">
        <v>61</v>
      </c>
      <c r="AL505" s="9"/>
      <c r="AM505" s="9"/>
    </row>
    <row r="506" spans="1:42" customFormat="1" ht="15" x14ac:dyDescent="0.25">
      <c r="A506" s="27"/>
      <c r="B506" s="18"/>
      <c r="C506" s="17"/>
      <c r="D506" s="153" t="s">
        <v>62</v>
      </c>
      <c r="E506" s="153"/>
      <c r="F506" s="153"/>
      <c r="G506" s="19"/>
      <c r="H506" s="20"/>
      <c r="I506" s="20"/>
      <c r="J506" s="20"/>
      <c r="K506" s="29"/>
      <c r="L506" s="20"/>
      <c r="M506" s="21">
        <v>98.66</v>
      </c>
      <c r="N506" s="20"/>
      <c r="O506" s="23">
        <v>4417.01</v>
      </c>
      <c r="AE506" s="9"/>
      <c r="AF506" s="9"/>
      <c r="AG506" s="9"/>
      <c r="AJ506" s="2" t="s">
        <v>62</v>
      </c>
      <c r="AL506" s="9"/>
      <c r="AM506" s="9"/>
    </row>
    <row r="507" spans="1:42" customFormat="1" ht="34.5" x14ac:dyDescent="0.25">
      <c r="A507" s="27"/>
      <c r="B507" s="18"/>
      <c r="C507" s="17" t="s">
        <v>63</v>
      </c>
      <c r="D507" s="153" t="s">
        <v>64</v>
      </c>
      <c r="E507" s="153"/>
      <c r="F507" s="153"/>
      <c r="G507" s="19" t="s">
        <v>65</v>
      </c>
      <c r="H507" s="25">
        <v>117</v>
      </c>
      <c r="I507" s="20"/>
      <c r="J507" s="25">
        <v>117</v>
      </c>
      <c r="K507" s="29"/>
      <c r="L507" s="20"/>
      <c r="M507" s="21">
        <v>115.43</v>
      </c>
      <c r="N507" s="20"/>
      <c r="O507" s="23">
        <v>5167.8999999999996</v>
      </c>
      <c r="AE507" s="9"/>
      <c r="AF507" s="9"/>
      <c r="AG507" s="9"/>
      <c r="AJ507" s="2" t="s">
        <v>64</v>
      </c>
      <c r="AL507" s="9"/>
      <c r="AM507" s="9"/>
    </row>
    <row r="508" spans="1:42" customFormat="1" ht="56.25" x14ac:dyDescent="0.25">
      <c r="A508" s="27"/>
      <c r="B508" s="18"/>
      <c r="C508" s="17" t="s">
        <v>66</v>
      </c>
      <c r="D508" s="153" t="s">
        <v>67</v>
      </c>
      <c r="E508" s="153"/>
      <c r="F508" s="153"/>
      <c r="G508" s="19" t="s">
        <v>65</v>
      </c>
      <c r="H508" s="25">
        <v>74</v>
      </c>
      <c r="I508" s="22">
        <v>0.85</v>
      </c>
      <c r="J508" s="35">
        <v>62.9</v>
      </c>
      <c r="K508" s="29"/>
      <c r="L508" s="20"/>
      <c r="M508" s="21">
        <v>62.06</v>
      </c>
      <c r="N508" s="20"/>
      <c r="O508" s="23">
        <v>2778.3</v>
      </c>
      <c r="AE508" s="9"/>
      <c r="AF508" s="9"/>
      <c r="AG508" s="9"/>
      <c r="AJ508" s="2" t="s">
        <v>67</v>
      </c>
      <c r="AL508" s="9"/>
      <c r="AM508" s="9"/>
    </row>
    <row r="509" spans="1:42" customFormat="1" ht="15" x14ac:dyDescent="0.25">
      <c r="A509" s="15"/>
      <c r="B509" s="36"/>
      <c r="C509" s="37"/>
      <c r="D509" s="155" t="s">
        <v>68</v>
      </c>
      <c r="E509" s="155"/>
      <c r="F509" s="155"/>
      <c r="G509" s="11"/>
      <c r="H509" s="38"/>
      <c r="I509" s="38"/>
      <c r="J509" s="38"/>
      <c r="K509" s="39"/>
      <c r="L509" s="38"/>
      <c r="M509" s="52">
        <v>727.37</v>
      </c>
      <c r="N509" s="32"/>
      <c r="O509" s="41">
        <v>16415.189999999999</v>
      </c>
      <c r="AE509" s="9"/>
      <c r="AF509" s="9"/>
      <c r="AG509" s="9"/>
      <c r="AL509" s="9" t="s">
        <v>68</v>
      </c>
      <c r="AM509" s="9"/>
    </row>
    <row r="510" spans="1:42" customFormat="1" ht="15" x14ac:dyDescent="0.25">
      <c r="A510" s="42"/>
      <c r="B510" s="4"/>
      <c r="C510" s="13"/>
      <c r="D510" s="155" t="s">
        <v>451</v>
      </c>
      <c r="E510" s="155"/>
      <c r="F510" s="155"/>
      <c r="G510" s="155"/>
      <c r="H510" s="155"/>
      <c r="I510" s="155"/>
      <c r="J510" s="155"/>
      <c r="K510" s="155"/>
      <c r="L510" s="155"/>
      <c r="M510" s="43">
        <v>282810.21000000002</v>
      </c>
      <c r="N510" s="44"/>
      <c r="O510" s="45"/>
      <c r="AE510" s="9"/>
      <c r="AF510" s="9"/>
      <c r="AG510" s="9"/>
      <c r="AL510" s="9"/>
      <c r="AM510" s="9" t="s">
        <v>451</v>
      </c>
    </row>
    <row r="511" spans="1:42" customFormat="1" ht="15" x14ac:dyDescent="0.25">
      <c r="A511" s="42"/>
      <c r="B511" s="4"/>
      <c r="C511" s="13"/>
      <c r="D511" s="155" t="s">
        <v>452</v>
      </c>
      <c r="E511" s="155"/>
      <c r="F511" s="155"/>
      <c r="G511" s="155"/>
      <c r="H511" s="155"/>
      <c r="I511" s="155"/>
      <c r="J511" s="155"/>
      <c r="K511" s="155"/>
      <c r="L511" s="155"/>
      <c r="M511" s="56"/>
      <c r="N511" s="44"/>
      <c r="O511" s="45"/>
      <c r="AO511" s="9" t="s">
        <v>452</v>
      </c>
    </row>
    <row r="512" spans="1:42" customFormat="1" ht="15" x14ac:dyDescent="0.25">
      <c r="A512" s="15"/>
      <c r="B512" s="3"/>
      <c r="C512" s="17"/>
      <c r="D512" s="153" t="s">
        <v>453</v>
      </c>
      <c r="E512" s="153"/>
      <c r="F512" s="153"/>
      <c r="G512" s="153"/>
      <c r="H512" s="153"/>
      <c r="I512" s="153"/>
      <c r="J512" s="153"/>
      <c r="K512" s="153"/>
      <c r="L512" s="153"/>
      <c r="M512" s="57">
        <v>381138.99</v>
      </c>
      <c r="N512" s="58"/>
      <c r="O512" s="59">
        <v>3631407.1</v>
      </c>
      <c r="AO512" s="9"/>
      <c r="AP512" s="2" t="s">
        <v>453</v>
      </c>
    </row>
    <row r="513" spans="1:42" customFormat="1" ht="15" x14ac:dyDescent="0.25">
      <c r="A513" s="15"/>
      <c r="B513" s="3"/>
      <c r="C513" s="17"/>
      <c r="D513" s="153" t="s">
        <v>454</v>
      </c>
      <c r="E513" s="153"/>
      <c r="F513" s="153"/>
      <c r="G513" s="153"/>
      <c r="H513" s="153"/>
      <c r="I513" s="153"/>
      <c r="J513" s="153"/>
      <c r="K513" s="153"/>
      <c r="L513" s="153"/>
      <c r="M513" s="60"/>
      <c r="N513" s="58"/>
      <c r="O513" s="61"/>
      <c r="AO513" s="9"/>
      <c r="AP513" s="2" t="s">
        <v>454</v>
      </c>
    </row>
    <row r="514" spans="1:42" customFormat="1" ht="15" x14ac:dyDescent="0.25">
      <c r="A514" s="15"/>
      <c r="B514" s="3"/>
      <c r="C514" s="17"/>
      <c r="D514" s="153" t="s">
        <v>455</v>
      </c>
      <c r="E514" s="153"/>
      <c r="F514" s="153"/>
      <c r="G514" s="153"/>
      <c r="H514" s="153"/>
      <c r="I514" s="153"/>
      <c r="J514" s="153"/>
      <c r="K514" s="153"/>
      <c r="L514" s="153"/>
      <c r="M514" s="57">
        <v>9901.69</v>
      </c>
      <c r="N514" s="58"/>
      <c r="O514" s="59">
        <v>443298.66</v>
      </c>
      <c r="AO514" s="9"/>
      <c r="AP514" s="2" t="s">
        <v>455</v>
      </c>
    </row>
    <row r="515" spans="1:42" customFormat="1" ht="15" x14ac:dyDescent="0.25">
      <c r="A515" s="15"/>
      <c r="B515" s="3"/>
      <c r="C515" s="17"/>
      <c r="D515" s="153" t="s">
        <v>456</v>
      </c>
      <c r="E515" s="153"/>
      <c r="F515" s="153"/>
      <c r="G515" s="153"/>
      <c r="H515" s="153"/>
      <c r="I515" s="153"/>
      <c r="J515" s="153"/>
      <c r="K515" s="153"/>
      <c r="L515" s="153"/>
      <c r="M515" s="57">
        <v>31262.22</v>
      </c>
      <c r="N515" s="58"/>
      <c r="O515" s="59">
        <v>413911.79</v>
      </c>
      <c r="AO515" s="9"/>
      <c r="AP515" s="2" t="s">
        <v>456</v>
      </c>
    </row>
    <row r="516" spans="1:42" customFormat="1" ht="15" x14ac:dyDescent="0.25">
      <c r="A516" s="15"/>
      <c r="B516" s="3"/>
      <c r="C516" s="17"/>
      <c r="D516" s="153" t="s">
        <v>457</v>
      </c>
      <c r="E516" s="153"/>
      <c r="F516" s="153"/>
      <c r="G516" s="153"/>
      <c r="H516" s="153"/>
      <c r="I516" s="153"/>
      <c r="J516" s="153"/>
      <c r="K516" s="153"/>
      <c r="L516" s="153"/>
      <c r="M516" s="57">
        <v>3244.17</v>
      </c>
      <c r="N516" s="58"/>
      <c r="O516" s="59">
        <v>145241.47</v>
      </c>
      <c r="AO516" s="9"/>
      <c r="AP516" s="2" t="s">
        <v>457</v>
      </c>
    </row>
    <row r="517" spans="1:42" customFormat="1" ht="15" x14ac:dyDescent="0.25">
      <c r="A517" s="15"/>
      <c r="B517" s="3"/>
      <c r="C517" s="17"/>
      <c r="D517" s="153" t="s">
        <v>458</v>
      </c>
      <c r="E517" s="153"/>
      <c r="F517" s="153"/>
      <c r="G517" s="153"/>
      <c r="H517" s="153"/>
      <c r="I517" s="153"/>
      <c r="J517" s="153"/>
      <c r="K517" s="153"/>
      <c r="L517" s="153"/>
      <c r="M517" s="57">
        <v>339975.08</v>
      </c>
      <c r="N517" s="58"/>
      <c r="O517" s="59">
        <v>2774196.65</v>
      </c>
      <c r="AO517" s="9"/>
      <c r="AP517" s="2" t="s">
        <v>458</v>
      </c>
    </row>
    <row r="518" spans="1:42" customFormat="1" ht="15" x14ac:dyDescent="0.25">
      <c r="A518" s="15"/>
      <c r="B518" s="3"/>
      <c r="C518" s="17"/>
      <c r="D518" s="153" t="s">
        <v>459</v>
      </c>
      <c r="E518" s="153"/>
      <c r="F518" s="153"/>
      <c r="G518" s="153"/>
      <c r="H518" s="153"/>
      <c r="I518" s="153"/>
      <c r="J518" s="153"/>
      <c r="K518" s="153"/>
      <c r="L518" s="153"/>
      <c r="M518" s="57">
        <v>400064.85</v>
      </c>
      <c r="N518" s="58"/>
      <c r="O518" s="59">
        <v>4481823.76</v>
      </c>
      <c r="AO518" s="9"/>
      <c r="AP518" s="2" t="s">
        <v>459</v>
      </c>
    </row>
    <row r="519" spans="1:42" customFormat="1" ht="15" x14ac:dyDescent="0.25">
      <c r="A519" s="15"/>
      <c r="B519" s="3"/>
      <c r="C519" s="17"/>
      <c r="D519" s="153" t="s">
        <v>460</v>
      </c>
      <c r="E519" s="153"/>
      <c r="F519" s="153"/>
      <c r="G519" s="153"/>
      <c r="H519" s="153"/>
      <c r="I519" s="153"/>
      <c r="J519" s="153"/>
      <c r="K519" s="153"/>
      <c r="L519" s="153"/>
      <c r="M519" s="57">
        <v>398905.01</v>
      </c>
      <c r="N519" s="58"/>
      <c r="O519" s="59">
        <v>4466467.4800000004</v>
      </c>
      <c r="AO519" s="9"/>
      <c r="AP519" s="2" t="s">
        <v>460</v>
      </c>
    </row>
    <row r="520" spans="1:42" customFormat="1" ht="15" x14ac:dyDescent="0.25">
      <c r="A520" s="15"/>
      <c r="B520" s="3"/>
      <c r="C520" s="17"/>
      <c r="D520" s="153" t="s">
        <v>461</v>
      </c>
      <c r="E520" s="153"/>
      <c r="F520" s="153"/>
      <c r="G520" s="153"/>
      <c r="H520" s="153"/>
      <c r="I520" s="153"/>
      <c r="J520" s="153"/>
      <c r="K520" s="153"/>
      <c r="L520" s="153"/>
      <c r="M520" s="60"/>
      <c r="N520" s="58"/>
      <c r="O520" s="61"/>
      <c r="AO520" s="9"/>
      <c r="AP520" s="2" t="s">
        <v>461</v>
      </c>
    </row>
    <row r="521" spans="1:42" customFormat="1" ht="15" x14ac:dyDescent="0.25">
      <c r="A521" s="15"/>
      <c r="B521" s="3"/>
      <c r="C521" s="17"/>
      <c r="D521" s="153" t="s">
        <v>462</v>
      </c>
      <c r="E521" s="153"/>
      <c r="F521" s="153"/>
      <c r="G521" s="153"/>
      <c r="H521" s="153"/>
      <c r="I521" s="153"/>
      <c r="J521" s="153"/>
      <c r="K521" s="153"/>
      <c r="L521" s="153"/>
      <c r="M521" s="57">
        <v>9887.9699999999993</v>
      </c>
      <c r="N521" s="58"/>
      <c r="O521" s="59">
        <v>442684.42</v>
      </c>
      <c r="AO521" s="9"/>
      <c r="AP521" s="2" t="s">
        <v>462</v>
      </c>
    </row>
    <row r="522" spans="1:42" customFormat="1" ht="15" x14ac:dyDescent="0.25">
      <c r="A522" s="15"/>
      <c r="B522" s="3"/>
      <c r="C522" s="17"/>
      <c r="D522" s="153" t="s">
        <v>463</v>
      </c>
      <c r="E522" s="153"/>
      <c r="F522" s="153"/>
      <c r="G522" s="153"/>
      <c r="H522" s="153"/>
      <c r="I522" s="153"/>
      <c r="J522" s="153"/>
      <c r="K522" s="153"/>
      <c r="L522" s="153"/>
      <c r="M522" s="57">
        <v>30097.71</v>
      </c>
      <c r="N522" s="58"/>
      <c r="O522" s="59">
        <v>398493.68</v>
      </c>
      <c r="AO522" s="9"/>
      <c r="AP522" s="2" t="s">
        <v>463</v>
      </c>
    </row>
    <row r="523" spans="1:42" customFormat="1" ht="15" x14ac:dyDescent="0.25">
      <c r="A523" s="15"/>
      <c r="B523" s="3"/>
      <c r="C523" s="17"/>
      <c r="D523" s="153" t="s">
        <v>464</v>
      </c>
      <c r="E523" s="153"/>
      <c r="F523" s="153"/>
      <c r="G523" s="153"/>
      <c r="H523" s="153"/>
      <c r="I523" s="153"/>
      <c r="J523" s="153"/>
      <c r="K523" s="153"/>
      <c r="L523" s="153"/>
      <c r="M523" s="57">
        <v>3243.35</v>
      </c>
      <c r="N523" s="58"/>
      <c r="O523" s="59">
        <v>145204.76</v>
      </c>
      <c r="AO523" s="9"/>
      <c r="AP523" s="2" t="s">
        <v>464</v>
      </c>
    </row>
    <row r="524" spans="1:42" customFormat="1" ht="15" x14ac:dyDescent="0.25">
      <c r="A524" s="15"/>
      <c r="B524" s="3"/>
      <c r="C524" s="17"/>
      <c r="D524" s="153" t="s">
        <v>465</v>
      </c>
      <c r="E524" s="153"/>
      <c r="F524" s="153"/>
      <c r="G524" s="153"/>
      <c r="H524" s="153"/>
      <c r="I524" s="153"/>
      <c r="J524" s="153"/>
      <c r="K524" s="153"/>
      <c r="L524" s="153"/>
      <c r="M524" s="57">
        <v>339894.25</v>
      </c>
      <c r="N524" s="58"/>
      <c r="O524" s="59">
        <v>2773537.08</v>
      </c>
      <c r="AO524" s="9"/>
      <c r="AP524" s="2" t="s">
        <v>465</v>
      </c>
    </row>
    <row r="525" spans="1:42" customFormat="1" ht="15" x14ac:dyDescent="0.25">
      <c r="A525" s="15"/>
      <c r="B525" s="3"/>
      <c r="C525" s="17"/>
      <c r="D525" s="153" t="s">
        <v>466</v>
      </c>
      <c r="E525" s="153"/>
      <c r="F525" s="153"/>
      <c r="G525" s="153"/>
      <c r="H525" s="153"/>
      <c r="I525" s="153"/>
      <c r="J525" s="153"/>
      <c r="K525" s="153"/>
      <c r="L525" s="153"/>
      <c r="M525" s="57">
        <v>13053.68</v>
      </c>
      <c r="N525" s="58"/>
      <c r="O525" s="59">
        <v>584413.4</v>
      </c>
      <c r="AO525" s="9"/>
      <c r="AP525" s="2" t="s">
        <v>466</v>
      </c>
    </row>
    <row r="526" spans="1:42" customFormat="1" ht="15" x14ac:dyDescent="0.25">
      <c r="A526" s="15"/>
      <c r="B526" s="3"/>
      <c r="C526" s="17"/>
      <c r="D526" s="153" t="s">
        <v>467</v>
      </c>
      <c r="E526" s="153"/>
      <c r="F526" s="153"/>
      <c r="G526" s="153"/>
      <c r="H526" s="153"/>
      <c r="I526" s="153"/>
      <c r="J526" s="153"/>
      <c r="K526" s="153"/>
      <c r="L526" s="153"/>
      <c r="M526" s="57">
        <v>5971.4</v>
      </c>
      <c r="N526" s="58"/>
      <c r="O526" s="59">
        <v>267338.90000000002</v>
      </c>
      <c r="AO526" s="9"/>
      <c r="AP526" s="2" t="s">
        <v>467</v>
      </c>
    </row>
    <row r="527" spans="1:42" customFormat="1" ht="15" x14ac:dyDescent="0.25">
      <c r="A527" s="15"/>
      <c r="B527" s="3"/>
      <c r="C527" s="17"/>
      <c r="D527" s="153" t="s">
        <v>468</v>
      </c>
      <c r="E527" s="153"/>
      <c r="F527" s="153"/>
      <c r="G527" s="153"/>
      <c r="H527" s="153"/>
      <c r="I527" s="153"/>
      <c r="J527" s="153"/>
      <c r="K527" s="153"/>
      <c r="L527" s="153"/>
      <c r="M527" s="57">
        <v>1159.8399999999999</v>
      </c>
      <c r="N527" s="58"/>
      <c r="O527" s="59">
        <v>15356.28</v>
      </c>
      <c r="AO527" s="9"/>
      <c r="AP527" s="2" t="s">
        <v>468</v>
      </c>
    </row>
    <row r="528" spans="1:42" customFormat="1" ht="15" x14ac:dyDescent="0.25">
      <c r="A528" s="15"/>
      <c r="B528" s="3"/>
      <c r="C528" s="17"/>
      <c r="D528" s="153" t="s">
        <v>469</v>
      </c>
      <c r="E528" s="153"/>
      <c r="F528" s="153"/>
      <c r="G528" s="153"/>
      <c r="H528" s="153"/>
      <c r="I528" s="153"/>
      <c r="J528" s="153"/>
      <c r="K528" s="153"/>
      <c r="L528" s="153"/>
      <c r="M528" s="62">
        <v>120.74</v>
      </c>
      <c r="N528" s="58"/>
      <c r="O528" s="59">
        <v>2299.04</v>
      </c>
      <c r="AO528" s="9"/>
      <c r="AP528" s="2" t="s">
        <v>469</v>
      </c>
    </row>
    <row r="529" spans="1:43" customFormat="1" ht="15" x14ac:dyDescent="0.25">
      <c r="A529" s="15"/>
      <c r="B529" s="3"/>
      <c r="C529" s="17"/>
      <c r="D529" s="153" t="s">
        <v>454</v>
      </c>
      <c r="E529" s="153"/>
      <c r="F529" s="153"/>
      <c r="G529" s="153"/>
      <c r="H529" s="153"/>
      <c r="I529" s="153"/>
      <c r="J529" s="153"/>
      <c r="K529" s="153"/>
      <c r="L529" s="153"/>
      <c r="M529" s="60"/>
      <c r="N529" s="58"/>
      <c r="O529" s="61"/>
      <c r="AO529" s="9"/>
      <c r="AP529" s="2" t="s">
        <v>454</v>
      </c>
    </row>
    <row r="530" spans="1:43" customFormat="1" ht="15" x14ac:dyDescent="0.25">
      <c r="A530" s="15"/>
      <c r="B530" s="3"/>
      <c r="C530" s="17"/>
      <c r="D530" s="153" t="s">
        <v>470</v>
      </c>
      <c r="E530" s="153"/>
      <c r="F530" s="153"/>
      <c r="G530" s="153"/>
      <c r="H530" s="153"/>
      <c r="I530" s="153"/>
      <c r="J530" s="153"/>
      <c r="K530" s="153"/>
      <c r="L530" s="153"/>
      <c r="M530" s="62">
        <v>13.72</v>
      </c>
      <c r="N530" s="58"/>
      <c r="O530" s="63">
        <v>614.24</v>
      </c>
      <c r="AO530" s="9"/>
      <c r="AP530" s="2" t="s">
        <v>470</v>
      </c>
    </row>
    <row r="531" spans="1:43" customFormat="1" ht="15" x14ac:dyDescent="0.25">
      <c r="A531" s="15"/>
      <c r="B531" s="3"/>
      <c r="C531" s="17"/>
      <c r="D531" s="153" t="s">
        <v>471</v>
      </c>
      <c r="E531" s="153"/>
      <c r="F531" s="153"/>
      <c r="G531" s="153"/>
      <c r="H531" s="153"/>
      <c r="I531" s="153"/>
      <c r="J531" s="153"/>
      <c r="K531" s="153"/>
      <c r="L531" s="153"/>
      <c r="M531" s="62">
        <v>4.67</v>
      </c>
      <c r="N531" s="58"/>
      <c r="O531" s="63">
        <v>61.83</v>
      </c>
      <c r="AO531" s="9"/>
      <c r="AP531" s="2" t="s">
        <v>471</v>
      </c>
    </row>
    <row r="532" spans="1:43" customFormat="1" ht="15" x14ac:dyDescent="0.25">
      <c r="A532" s="15"/>
      <c r="B532" s="3"/>
      <c r="C532" s="17"/>
      <c r="D532" s="153" t="s">
        <v>472</v>
      </c>
      <c r="E532" s="153"/>
      <c r="F532" s="153"/>
      <c r="G532" s="153"/>
      <c r="H532" s="153"/>
      <c r="I532" s="153"/>
      <c r="J532" s="153"/>
      <c r="K532" s="153"/>
      <c r="L532" s="153"/>
      <c r="M532" s="62">
        <v>0.82</v>
      </c>
      <c r="N532" s="58"/>
      <c r="O532" s="63">
        <v>36.71</v>
      </c>
      <c r="AO532" s="9"/>
      <c r="AP532" s="2" t="s">
        <v>472</v>
      </c>
    </row>
    <row r="533" spans="1:43" customFormat="1" ht="15" x14ac:dyDescent="0.25">
      <c r="A533" s="15"/>
      <c r="B533" s="3"/>
      <c r="C533" s="17"/>
      <c r="D533" s="153" t="s">
        <v>473</v>
      </c>
      <c r="E533" s="153"/>
      <c r="F533" s="153"/>
      <c r="G533" s="153"/>
      <c r="H533" s="153"/>
      <c r="I533" s="153"/>
      <c r="J533" s="153"/>
      <c r="K533" s="153"/>
      <c r="L533" s="153"/>
      <c r="M533" s="62">
        <v>80.83</v>
      </c>
      <c r="N533" s="58"/>
      <c r="O533" s="63">
        <v>659.57</v>
      </c>
      <c r="AO533" s="9"/>
      <c r="AP533" s="2" t="s">
        <v>473</v>
      </c>
    </row>
    <row r="534" spans="1:43" customFormat="1" ht="15" x14ac:dyDescent="0.25">
      <c r="A534" s="15"/>
      <c r="B534" s="3"/>
      <c r="C534" s="17"/>
      <c r="D534" s="153" t="s">
        <v>474</v>
      </c>
      <c r="E534" s="153"/>
      <c r="F534" s="153"/>
      <c r="G534" s="153"/>
      <c r="H534" s="153"/>
      <c r="I534" s="153"/>
      <c r="J534" s="153"/>
      <c r="K534" s="153"/>
      <c r="L534" s="153"/>
      <c r="M534" s="62">
        <v>14.1</v>
      </c>
      <c r="N534" s="58"/>
      <c r="O534" s="63">
        <v>631.41999999999996</v>
      </c>
      <c r="AO534" s="9"/>
      <c r="AP534" s="2" t="s">
        <v>474</v>
      </c>
    </row>
    <row r="535" spans="1:43" customFormat="1" ht="15" x14ac:dyDescent="0.25">
      <c r="A535" s="15"/>
      <c r="B535" s="3"/>
      <c r="C535" s="17"/>
      <c r="D535" s="153" t="s">
        <v>475</v>
      </c>
      <c r="E535" s="153"/>
      <c r="F535" s="153"/>
      <c r="G535" s="153"/>
      <c r="H535" s="153"/>
      <c r="I535" s="153"/>
      <c r="J535" s="153"/>
      <c r="K535" s="153"/>
      <c r="L535" s="153"/>
      <c r="M535" s="62">
        <v>7.42</v>
      </c>
      <c r="N535" s="58"/>
      <c r="O535" s="63">
        <v>331.98</v>
      </c>
      <c r="AO535" s="9"/>
      <c r="AP535" s="2" t="s">
        <v>475</v>
      </c>
    </row>
    <row r="536" spans="1:43" customFormat="1" ht="15" x14ac:dyDescent="0.25">
      <c r="A536" s="15"/>
      <c r="B536" s="3"/>
      <c r="C536" s="64"/>
      <c r="D536" s="158" t="s">
        <v>476</v>
      </c>
      <c r="E536" s="158"/>
      <c r="F536" s="158"/>
      <c r="G536" s="158"/>
      <c r="H536" s="158"/>
      <c r="I536" s="158"/>
      <c r="J536" s="158"/>
      <c r="K536" s="158"/>
      <c r="L536" s="158"/>
      <c r="M536" s="65">
        <v>400185.59</v>
      </c>
      <c r="N536" s="66"/>
      <c r="O536" s="67">
        <v>4484122.8</v>
      </c>
      <c r="AO536" s="9"/>
      <c r="AQ536" s="9" t="s">
        <v>476</v>
      </c>
    </row>
    <row r="537" spans="1:43" customFormat="1" ht="15" x14ac:dyDescent="0.25">
      <c r="A537" s="15"/>
      <c r="B537" s="3"/>
      <c r="C537" s="17"/>
      <c r="D537" s="153" t="s">
        <v>477</v>
      </c>
      <c r="E537" s="153"/>
      <c r="F537" s="153"/>
      <c r="G537" s="153"/>
      <c r="H537" s="153"/>
      <c r="I537" s="153"/>
      <c r="J537" s="153"/>
      <c r="K537" s="153"/>
      <c r="L537" s="153"/>
      <c r="M537" s="57">
        <v>13145.86</v>
      </c>
      <c r="N537" s="58"/>
      <c r="O537" s="59">
        <v>588540.13</v>
      </c>
      <c r="AO537" s="9"/>
      <c r="AP537" s="2" t="s">
        <v>477</v>
      </c>
      <c r="AQ537" s="9"/>
    </row>
    <row r="538" spans="1:43" customFormat="1" ht="15" x14ac:dyDescent="0.25">
      <c r="A538" s="15"/>
      <c r="B538" s="3"/>
      <c r="C538" s="17"/>
      <c r="D538" s="153" t="s">
        <v>478</v>
      </c>
      <c r="E538" s="153"/>
      <c r="F538" s="153"/>
      <c r="G538" s="153"/>
      <c r="H538" s="153"/>
      <c r="I538" s="153"/>
      <c r="J538" s="153"/>
      <c r="K538" s="153"/>
      <c r="L538" s="153"/>
      <c r="M538" s="57">
        <v>13067.78</v>
      </c>
      <c r="N538" s="58"/>
      <c r="O538" s="59">
        <v>585044.81999999995</v>
      </c>
      <c r="AO538" s="9"/>
      <c r="AP538" s="2" t="s">
        <v>478</v>
      </c>
      <c r="AQ538" s="9"/>
    </row>
    <row r="539" spans="1:43" customFormat="1" ht="15" x14ac:dyDescent="0.25">
      <c r="A539" s="15"/>
      <c r="B539" s="3"/>
      <c r="C539" s="17"/>
      <c r="D539" s="153" t="s">
        <v>479</v>
      </c>
      <c r="E539" s="153"/>
      <c r="F539" s="153"/>
      <c r="G539" s="153"/>
      <c r="H539" s="153"/>
      <c r="I539" s="153"/>
      <c r="J539" s="153"/>
      <c r="K539" s="153"/>
      <c r="L539" s="153"/>
      <c r="M539" s="57">
        <v>5978.82</v>
      </c>
      <c r="N539" s="58"/>
      <c r="O539" s="59">
        <v>267670.88</v>
      </c>
      <c r="AO539" s="9"/>
      <c r="AP539" s="2" t="s">
        <v>479</v>
      </c>
      <c r="AQ539" s="9"/>
    </row>
    <row r="540" spans="1:43" customFormat="1" ht="15" x14ac:dyDescent="0.25">
      <c r="A540" s="15"/>
      <c r="B540" s="3"/>
      <c r="C540" s="17"/>
      <c r="D540" s="153" t="s">
        <v>480</v>
      </c>
      <c r="E540" s="153"/>
      <c r="F540" s="153"/>
      <c r="G540" s="153"/>
      <c r="H540" s="153"/>
      <c r="I540" s="153"/>
      <c r="J540" s="153"/>
      <c r="K540" s="153"/>
      <c r="L540" s="153"/>
      <c r="M540" s="57">
        <v>32815.22</v>
      </c>
      <c r="N540" s="58"/>
      <c r="O540" s="59">
        <v>367698.07</v>
      </c>
      <c r="AO540" s="9"/>
      <c r="AP540" s="2" t="s">
        <v>480</v>
      </c>
      <c r="AQ540" s="9"/>
    </row>
    <row r="541" spans="1:43" customFormat="1" ht="15" x14ac:dyDescent="0.25">
      <c r="A541" s="15"/>
      <c r="B541" s="3"/>
      <c r="C541" s="64"/>
      <c r="D541" s="158" t="s">
        <v>476</v>
      </c>
      <c r="E541" s="158"/>
      <c r="F541" s="158"/>
      <c r="G541" s="158"/>
      <c r="H541" s="158"/>
      <c r="I541" s="158"/>
      <c r="J541" s="158"/>
      <c r="K541" s="158"/>
      <c r="L541" s="158"/>
      <c r="M541" s="65">
        <v>433000.81</v>
      </c>
      <c r="N541" s="66"/>
      <c r="O541" s="67">
        <v>4851820.87</v>
      </c>
      <c r="AO541" s="9"/>
      <c r="AQ541" s="9" t="s">
        <v>476</v>
      </c>
    </row>
    <row r="542" spans="1:43" customFormat="1" ht="15" x14ac:dyDescent="0.25">
      <c r="A542" s="15"/>
      <c r="B542" s="3"/>
      <c r="C542" s="17"/>
      <c r="D542" s="153" t="s">
        <v>481</v>
      </c>
      <c r="E542" s="153"/>
      <c r="F542" s="153"/>
      <c r="G542" s="153"/>
      <c r="H542" s="153"/>
      <c r="I542" s="153"/>
      <c r="J542" s="153"/>
      <c r="K542" s="153"/>
      <c r="L542" s="153"/>
      <c r="M542" s="57">
        <v>10392.02</v>
      </c>
      <c r="N542" s="58"/>
      <c r="O542" s="59">
        <v>116443.7</v>
      </c>
      <c r="AO542" s="9"/>
      <c r="AP542" s="2" t="s">
        <v>481</v>
      </c>
      <c r="AQ542" s="9"/>
    </row>
    <row r="543" spans="1:43" customFormat="1" ht="15" x14ac:dyDescent="0.25">
      <c r="A543" s="15"/>
      <c r="B543" s="3"/>
      <c r="C543" s="64"/>
      <c r="D543" s="158" t="s">
        <v>476</v>
      </c>
      <c r="E543" s="158"/>
      <c r="F543" s="158"/>
      <c r="G543" s="158"/>
      <c r="H543" s="158"/>
      <c r="I543" s="158"/>
      <c r="J543" s="158"/>
      <c r="K543" s="158"/>
      <c r="L543" s="158"/>
      <c r="M543" s="65">
        <v>443392.83</v>
      </c>
      <c r="N543" s="66"/>
      <c r="O543" s="67">
        <v>4968264.57</v>
      </c>
      <c r="AO543" s="9"/>
      <c r="AQ543" s="9" t="s">
        <v>476</v>
      </c>
    </row>
    <row r="544" spans="1:43" customFormat="1" ht="15" x14ac:dyDescent="0.25">
      <c r="A544" s="15"/>
      <c r="B544" s="3"/>
      <c r="C544" s="17"/>
      <c r="D544" s="153" t="s">
        <v>482</v>
      </c>
      <c r="E544" s="153"/>
      <c r="F544" s="153"/>
      <c r="G544" s="153"/>
      <c r="H544" s="153"/>
      <c r="I544" s="153"/>
      <c r="J544" s="153"/>
      <c r="K544" s="153"/>
      <c r="L544" s="153"/>
      <c r="M544" s="57">
        <v>22790.39</v>
      </c>
      <c r="N544" s="58"/>
      <c r="O544" s="59">
        <v>255368.8</v>
      </c>
      <c r="AO544" s="9"/>
      <c r="AP544" s="2" t="s">
        <v>482</v>
      </c>
      <c r="AQ544" s="9"/>
    </row>
    <row r="545" spans="1:52" customFormat="1" ht="15" x14ac:dyDescent="0.25">
      <c r="A545" s="15"/>
      <c r="B545" s="3"/>
      <c r="C545" s="64"/>
      <c r="D545" s="158" t="s">
        <v>483</v>
      </c>
      <c r="E545" s="158"/>
      <c r="F545" s="158"/>
      <c r="G545" s="158"/>
      <c r="H545" s="158"/>
      <c r="I545" s="158"/>
      <c r="J545" s="158"/>
      <c r="K545" s="158"/>
      <c r="L545" s="158"/>
      <c r="M545" s="65">
        <v>466183.22</v>
      </c>
      <c r="N545" s="66"/>
      <c r="O545" s="67">
        <v>5223633.37</v>
      </c>
      <c r="AO545" s="9"/>
      <c r="AQ545" s="9" t="s">
        <v>483</v>
      </c>
    </row>
    <row r="546" spans="1:52" customFormat="1" ht="15" x14ac:dyDescent="0.25">
      <c r="A546" s="15"/>
      <c r="B546" s="3"/>
      <c r="C546" s="64"/>
      <c r="D546" s="158" t="s">
        <v>484</v>
      </c>
      <c r="E546" s="158"/>
      <c r="F546" s="158"/>
      <c r="G546" s="158"/>
      <c r="H546" s="158"/>
      <c r="I546" s="158"/>
      <c r="J546" s="158"/>
      <c r="K546" s="158"/>
      <c r="L546" s="158"/>
      <c r="M546" s="65">
        <v>466183.22</v>
      </c>
      <c r="N546" s="66"/>
      <c r="O546" s="67">
        <v>5223633.37</v>
      </c>
      <c r="Q546" s="161" t="s">
        <v>506</v>
      </c>
      <c r="AO546" s="9"/>
      <c r="AQ546" s="9"/>
      <c r="AR546" s="9" t="s">
        <v>484</v>
      </c>
    </row>
    <row r="547" spans="1:52" s="85" customFormat="1" ht="15" x14ac:dyDescent="0.25">
      <c r="A547" s="93"/>
      <c r="B547" s="84"/>
      <c r="C547" s="94"/>
      <c r="D547" s="159" t="s">
        <v>501</v>
      </c>
      <c r="E547" s="159"/>
      <c r="F547" s="159"/>
      <c r="G547" s="159"/>
      <c r="H547" s="159"/>
      <c r="I547" s="159"/>
      <c r="J547" s="159"/>
      <c r="K547" s="159"/>
      <c r="L547" s="159"/>
      <c r="M547" s="95">
        <f>M546*P547</f>
        <v>386932.07259999996</v>
      </c>
      <c r="N547" s="96"/>
      <c r="O547" s="97">
        <f>ROUND(O546*P547,2)</f>
        <v>4335615.7</v>
      </c>
      <c r="P547" s="85">
        <v>0.83</v>
      </c>
      <c r="Q547" s="162"/>
      <c r="AS547" s="98"/>
      <c r="AU547" s="98" t="s">
        <v>482</v>
      </c>
    </row>
    <row r="548" spans="1:52" s="85" customFormat="1" ht="15" x14ac:dyDescent="0.25">
      <c r="A548" s="99"/>
      <c r="B548" s="100"/>
      <c r="C548" s="101"/>
      <c r="D548" s="160" t="s">
        <v>484</v>
      </c>
      <c r="E548" s="160"/>
      <c r="F548" s="160"/>
      <c r="G548" s="160"/>
      <c r="H548" s="160"/>
      <c r="I548" s="160"/>
      <c r="J548" s="160"/>
      <c r="K548" s="160"/>
      <c r="L548" s="160"/>
      <c r="M548" s="102">
        <f>M547</f>
        <v>386932.07259999996</v>
      </c>
      <c r="N548" s="103"/>
      <c r="O548" s="104">
        <f>O547</f>
        <v>4335615.7</v>
      </c>
      <c r="AS548" s="98"/>
      <c r="AU548" s="98"/>
      <c r="AV548" s="98" t="s">
        <v>484</v>
      </c>
    </row>
    <row r="549" spans="1:52" s="85" customFormat="1" ht="29.25" customHeight="1" x14ac:dyDescent="0.25">
      <c r="A549" s="89"/>
      <c r="B549" s="89"/>
      <c r="C549" s="89"/>
      <c r="D549" s="89"/>
      <c r="E549" s="89"/>
      <c r="F549" s="89"/>
      <c r="G549" s="89"/>
      <c r="H549" s="89"/>
      <c r="I549" s="89"/>
      <c r="J549" s="89"/>
      <c r="K549" s="89"/>
      <c r="L549" s="89"/>
      <c r="M549" s="89"/>
      <c r="N549" s="89"/>
      <c r="O549" s="89"/>
    </row>
    <row r="550" spans="1:52" s="106" customFormat="1" ht="15" x14ac:dyDescent="0.25">
      <c r="A550" s="85"/>
      <c r="B550" s="105" t="s">
        <v>485</v>
      </c>
      <c r="C550" s="115" t="s">
        <v>502</v>
      </c>
      <c r="D550" s="115"/>
      <c r="E550" s="115"/>
      <c r="F550" s="115"/>
      <c r="G550" s="115"/>
      <c r="H550" s="115"/>
      <c r="I550" s="116" t="s">
        <v>503</v>
      </c>
      <c r="J550" s="116"/>
      <c r="K550" s="116"/>
      <c r="L550" s="116"/>
      <c r="M550" s="116"/>
      <c r="N550" s="116"/>
      <c r="O550" s="85"/>
      <c r="P550" s="85"/>
      <c r="Q550" s="85"/>
      <c r="R550" s="85"/>
      <c r="S550" s="85"/>
      <c r="T550" s="88"/>
      <c r="U550" s="88"/>
      <c r="V550" s="88"/>
      <c r="W550" s="88"/>
      <c r="X550" s="88"/>
      <c r="Y550" s="88"/>
      <c r="Z550" s="88"/>
      <c r="AA550" s="88"/>
      <c r="AB550" s="88"/>
      <c r="AC550" s="88"/>
      <c r="AD550" s="88"/>
      <c r="AE550" s="88"/>
      <c r="AF550" s="88"/>
      <c r="AG550" s="88"/>
      <c r="AH550" s="88"/>
      <c r="AI550" s="88"/>
      <c r="AJ550" s="88"/>
      <c r="AK550" s="88"/>
      <c r="AL550" s="88"/>
      <c r="AM550" s="88"/>
      <c r="AN550" s="88"/>
      <c r="AO550" s="88"/>
      <c r="AP550" s="88"/>
      <c r="AQ550" s="88"/>
      <c r="AR550" s="88"/>
      <c r="AS550" s="88"/>
      <c r="AT550" s="88"/>
      <c r="AU550" s="88"/>
      <c r="AV550" s="88"/>
      <c r="AW550" s="88" t="s">
        <v>5</v>
      </c>
      <c r="AX550" s="88" t="s">
        <v>486</v>
      </c>
      <c r="AY550" s="88"/>
      <c r="AZ550" s="88"/>
    </row>
    <row r="551" spans="1:52" s="107" customFormat="1" ht="18.75" customHeight="1" x14ac:dyDescent="0.25">
      <c r="B551" s="105"/>
      <c r="C551" s="117" t="s">
        <v>487</v>
      </c>
      <c r="D551" s="117"/>
      <c r="E551" s="117"/>
      <c r="F551" s="117"/>
      <c r="G551" s="117"/>
      <c r="H551" s="117"/>
      <c r="I551" s="117"/>
      <c r="J551" s="117"/>
      <c r="K551" s="117"/>
      <c r="L551" s="117"/>
      <c r="M551" s="117"/>
      <c r="N551" s="117"/>
      <c r="T551" s="108"/>
      <c r="U551" s="108"/>
      <c r="V551" s="108"/>
      <c r="W551" s="108"/>
      <c r="X551" s="108"/>
      <c r="Y551" s="108"/>
      <c r="Z551" s="108"/>
      <c r="AA551" s="108"/>
      <c r="AB551" s="108"/>
      <c r="AC551" s="108"/>
      <c r="AD551" s="108"/>
      <c r="AE551" s="108"/>
      <c r="AF551" s="108"/>
      <c r="AG551" s="108"/>
      <c r="AH551" s="108"/>
      <c r="AI551" s="108"/>
      <c r="AJ551" s="108"/>
      <c r="AK551" s="108"/>
      <c r="AL551" s="108"/>
      <c r="AM551" s="108"/>
      <c r="AN551" s="108"/>
      <c r="AO551" s="108"/>
      <c r="AP551" s="108"/>
      <c r="AQ551" s="108"/>
      <c r="AR551" s="108"/>
      <c r="AS551" s="108"/>
      <c r="AT551" s="108"/>
      <c r="AU551" s="108"/>
      <c r="AV551" s="108"/>
      <c r="AW551" s="108"/>
      <c r="AX551" s="108"/>
      <c r="AY551" s="108"/>
      <c r="AZ551" s="108"/>
    </row>
    <row r="552" spans="1:52" s="106" customFormat="1" ht="15" x14ac:dyDescent="0.25">
      <c r="A552" s="85"/>
      <c r="B552" s="105" t="s">
        <v>488</v>
      </c>
      <c r="C552" s="115" t="s">
        <v>493</v>
      </c>
      <c r="D552" s="115"/>
      <c r="E552" s="115"/>
      <c r="F552" s="115"/>
      <c r="G552" s="115"/>
      <c r="H552" s="115"/>
      <c r="I552" s="116" t="s">
        <v>494</v>
      </c>
      <c r="J552" s="116"/>
      <c r="K552" s="116"/>
      <c r="L552" s="116"/>
      <c r="M552" s="116"/>
      <c r="N552" s="116"/>
      <c r="O552" s="85"/>
      <c r="P552" s="85"/>
      <c r="Q552" s="85"/>
      <c r="R552" s="85"/>
      <c r="S552" s="85"/>
      <c r="T552" s="88"/>
      <c r="U552" s="88"/>
      <c r="V552" s="88"/>
      <c r="W552" s="88"/>
      <c r="X552" s="88"/>
      <c r="Y552" s="88"/>
      <c r="Z552" s="88"/>
      <c r="AA552" s="88"/>
      <c r="AB552" s="88"/>
      <c r="AC552" s="88"/>
      <c r="AD552" s="88"/>
      <c r="AE552" s="88"/>
      <c r="AF552" s="88"/>
      <c r="AG552" s="88"/>
      <c r="AH552" s="88"/>
      <c r="AI552" s="88"/>
      <c r="AJ552" s="88"/>
      <c r="AK552" s="88"/>
      <c r="AL552" s="88"/>
      <c r="AM552" s="88"/>
      <c r="AN552" s="88"/>
      <c r="AO552" s="88"/>
      <c r="AP552" s="88"/>
      <c r="AQ552" s="88"/>
      <c r="AR552" s="88"/>
      <c r="AS552" s="88"/>
      <c r="AT552" s="88"/>
      <c r="AU552" s="88"/>
      <c r="AV552" s="88"/>
      <c r="AW552" s="88"/>
      <c r="AX552" s="88"/>
      <c r="AY552" s="88" t="s">
        <v>5</v>
      </c>
      <c r="AZ552" s="88" t="s">
        <v>486</v>
      </c>
    </row>
    <row r="553" spans="1:52" s="107" customFormat="1" ht="18.75" customHeight="1" x14ac:dyDescent="0.25">
      <c r="B553" s="87"/>
      <c r="C553" s="117" t="s">
        <v>487</v>
      </c>
      <c r="D553" s="117"/>
      <c r="E553" s="117"/>
      <c r="F553" s="117"/>
      <c r="G553" s="117"/>
      <c r="H553" s="117"/>
      <c r="I553" s="117"/>
      <c r="J553" s="117"/>
      <c r="K553" s="117"/>
      <c r="L553" s="117"/>
      <c r="M553" s="117"/>
      <c r="N553" s="117"/>
      <c r="O553" s="87"/>
      <c r="T553" s="108"/>
      <c r="U553" s="108"/>
      <c r="V553" s="108"/>
      <c r="W553" s="108"/>
      <c r="X553" s="108"/>
      <c r="Y553" s="108"/>
      <c r="Z553" s="108"/>
      <c r="AA553" s="108"/>
      <c r="AB553" s="108"/>
      <c r="AC553" s="108"/>
      <c r="AD553" s="108"/>
      <c r="AE553" s="108"/>
      <c r="AF553" s="108"/>
      <c r="AG553" s="108"/>
      <c r="AH553" s="108"/>
      <c r="AI553" s="108"/>
      <c r="AJ553" s="108"/>
      <c r="AK553" s="108"/>
      <c r="AL553" s="108"/>
      <c r="AM553" s="108"/>
      <c r="AN553" s="108"/>
      <c r="AO553" s="108"/>
      <c r="AP553" s="108"/>
      <c r="AQ553" s="108"/>
      <c r="AR553" s="108"/>
      <c r="AS553" s="108"/>
      <c r="AT553" s="108"/>
      <c r="AU553" s="108"/>
      <c r="AV553" s="108"/>
      <c r="AW553" s="108"/>
      <c r="AX553" s="108"/>
      <c r="AY553" s="108"/>
      <c r="AZ553" s="108"/>
    </row>
    <row r="554" spans="1:52" s="85" customFormat="1" ht="15" x14ac:dyDescent="0.25">
      <c r="A554" s="84"/>
      <c r="B554" s="84"/>
    </row>
    <row r="555" spans="1:52" customFormat="1" ht="15" x14ac:dyDescent="0.25">
      <c r="A555" s="3"/>
      <c r="B555" s="3"/>
    </row>
  </sheetData>
  <autoFilter ref="A25:O546" xr:uid="{00000000-0001-0000-0000-000000000000}">
    <filterColumn colId="0" showButton="0"/>
    <filterColumn colId="3" showButton="0"/>
    <filterColumn colId="4" showButton="0"/>
    <filterColumn colId="7" showButton="0"/>
    <filterColumn colId="8" showButton="0"/>
    <filterColumn colId="10" showButton="0"/>
    <filterColumn colId="11" showButton="0"/>
  </autoFilter>
  <mergeCells count="560">
    <mergeCell ref="C550:H550"/>
    <mergeCell ref="I550:N550"/>
    <mergeCell ref="C551:N551"/>
    <mergeCell ref="D543:L543"/>
    <mergeCell ref="D544:L544"/>
    <mergeCell ref="D545:L545"/>
    <mergeCell ref="D546:L546"/>
    <mergeCell ref="D547:L547"/>
    <mergeCell ref="D548:L548"/>
    <mergeCell ref="D538:L538"/>
    <mergeCell ref="D539:L539"/>
    <mergeCell ref="D540:L540"/>
    <mergeCell ref="D541:L541"/>
    <mergeCell ref="D542:L542"/>
    <mergeCell ref="D533:L533"/>
    <mergeCell ref="D534:L534"/>
    <mergeCell ref="D535:L535"/>
    <mergeCell ref="D536:L536"/>
    <mergeCell ref="D537:L537"/>
    <mergeCell ref="D528:L528"/>
    <mergeCell ref="D529:L529"/>
    <mergeCell ref="D530:L530"/>
    <mergeCell ref="D531:L531"/>
    <mergeCell ref="D532:L532"/>
    <mergeCell ref="D523:L523"/>
    <mergeCell ref="D524:L524"/>
    <mergeCell ref="D525:L525"/>
    <mergeCell ref="D526:L526"/>
    <mergeCell ref="D527:L527"/>
    <mergeCell ref="D518:L518"/>
    <mergeCell ref="D519:L519"/>
    <mergeCell ref="D520:L520"/>
    <mergeCell ref="D521:L521"/>
    <mergeCell ref="D522:L522"/>
    <mergeCell ref="D513:L513"/>
    <mergeCell ref="D514:L514"/>
    <mergeCell ref="D515:L515"/>
    <mergeCell ref="D516:L516"/>
    <mergeCell ref="D517:L517"/>
    <mergeCell ref="D508:F508"/>
    <mergeCell ref="D509:F509"/>
    <mergeCell ref="D510:L510"/>
    <mergeCell ref="D511:L511"/>
    <mergeCell ref="D512:L512"/>
    <mergeCell ref="D503:F503"/>
    <mergeCell ref="D504:F504"/>
    <mergeCell ref="D505:F505"/>
    <mergeCell ref="D506:F506"/>
    <mergeCell ref="D507:F507"/>
    <mergeCell ref="D498:F498"/>
    <mergeCell ref="D499:O499"/>
    <mergeCell ref="D500:O500"/>
    <mergeCell ref="D501:F501"/>
    <mergeCell ref="D502:F502"/>
    <mergeCell ref="D493:F493"/>
    <mergeCell ref="D494:F494"/>
    <mergeCell ref="D495:F495"/>
    <mergeCell ref="D496:F496"/>
    <mergeCell ref="D497:F497"/>
    <mergeCell ref="D488:F488"/>
    <mergeCell ref="D489:F489"/>
    <mergeCell ref="D490:F490"/>
    <mergeCell ref="D491:F491"/>
    <mergeCell ref="D492:F492"/>
    <mergeCell ref="D483:F483"/>
    <mergeCell ref="D484:O484"/>
    <mergeCell ref="D485:F485"/>
    <mergeCell ref="D486:F486"/>
    <mergeCell ref="D487:F487"/>
    <mergeCell ref="D478:F478"/>
    <mergeCell ref="D479:F479"/>
    <mergeCell ref="D480:F480"/>
    <mergeCell ref="D481:F481"/>
    <mergeCell ref="D482:F482"/>
    <mergeCell ref="D473:F473"/>
    <mergeCell ref="D474:F474"/>
    <mergeCell ref="D475:F475"/>
    <mergeCell ref="D476:F476"/>
    <mergeCell ref="D477:F477"/>
    <mergeCell ref="D468:O468"/>
    <mergeCell ref="D469:O469"/>
    <mergeCell ref="D470:F470"/>
    <mergeCell ref="D471:F471"/>
    <mergeCell ref="D472:F472"/>
    <mergeCell ref="D463:F463"/>
    <mergeCell ref="D464:F464"/>
    <mergeCell ref="D465:F465"/>
    <mergeCell ref="D466:F466"/>
    <mergeCell ref="D467:F467"/>
    <mergeCell ref="D458:F458"/>
    <mergeCell ref="D459:F459"/>
    <mergeCell ref="D460:F460"/>
    <mergeCell ref="D461:F461"/>
    <mergeCell ref="D462:F462"/>
    <mergeCell ref="D453:F453"/>
    <mergeCell ref="D454:F454"/>
    <mergeCell ref="D455:F455"/>
    <mergeCell ref="D456:F456"/>
    <mergeCell ref="D457:F457"/>
    <mergeCell ref="D448:F448"/>
    <mergeCell ref="D449:F449"/>
    <mergeCell ref="D450:F450"/>
    <mergeCell ref="D451:F451"/>
    <mergeCell ref="D452:F452"/>
    <mergeCell ref="D443:F443"/>
    <mergeCell ref="D444:O444"/>
    <mergeCell ref="D445:O445"/>
    <mergeCell ref="D446:F446"/>
    <mergeCell ref="D447:F447"/>
    <mergeCell ref="D438:F438"/>
    <mergeCell ref="D439:F439"/>
    <mergeCell ref="D440:F440"/>
    <mergeCell ref="D441:F441"/>
    <mergeCell ref="D442:F442"/>
    <mergeCell ref="D433:F433"/>
    <mergeCell ref="D434:F434"/>
    <mergeCell ref="D435:F435"/>
    <mergeCell ref="D436:F436"/>
    <mergeCell ref="D437:F437"/>
    <mergeCell ref="D428:F428"/>
    <mergeCell ref="D429:F429"/>
    <mergeCell ref="D430:O430"/>
    <mergeCell ref="D431:O431"/>
    <mergeCell ref="D432:F432"/>
    <mergeCell ref="D423:F423"/>
    <mergeCell ref="D424:F424"/>
    <mergeCell ref="D425:F425"/>
    <mergeCell ref="D426:F426"/>
    <mergeCell ref="D427:F427"/>
    <mergeCell ref="D418:F418"/>
    <mergeCell ref="D419:F419"/>
    <mergeCell ref="D420:F420"/>
    <mergeCell ref="D421:F421"/>
    <mergeCell ref="D422:F422"/>
    <mergeCell ref="D413:F413"/>
    <mergeCell ref="D414:O414"/>
    <mergeCell ref="D415:O415"/>
    <mergeCell ref="D416:F416"/>
    <mergeCell ref="D417:F417"/>
    <mergeCell ref="D408:F408"/>
    <mergeCell ref="D409:F409"/>
    <mergeCell ref="D410:F410"/>
    <mergeCell ref="D411:F411"/>
    <mergeCell ref="D412:F412"/>
    <mergeCell ref="D403:O403"/>
    <mergeCell ref="D404:F404"/>
    <mergeCell ref="D405:F405"/>
    <mergeCell ref="D406:F406"/>
    <mergeCell ref="D407:F407"/>
    <mergeCell ref="D398:O398"/>
    <mergeCell ref="D399:O399"/>
    <mergeCell ref="D400:F400"/>
    <mergeCell ref="D401:F401"/>
    <mergeCell ref="D402:O402"/>
    <mergeCell ref="D393:F393"/>
    <mergeCell ref="D394:F394"/>
    <mergeCell ref="D395:F395"/>
    <mergeCell ref="D396:F396"/>
    <mergeCell ref="D397:F397"/>
    <mergeCell ref="D388:F388"/>
    <mergeCell ref="D389:F389"/>
    <mergeCell ref="D390:F390"/>
    <mergeCell ref="D391:F391"/>
    <mergeCell ref="D392:F392"/>
    <mergeCell ref="D383:F383"/>
    <mergeCell ref="D384:O384"/>
    <mergeCell ref="D385:O385"/>
    <mergeCell ref="D386:F386"/>
    <mergeCell ref="D387:F387"/>
    <mergeCell ref="D378:F378"/>
    <mergeCell ref="D379:F379"/>
    <mergeCell ref="D380:F380"/>
    <mergeCell ref="D381:F381"/>
    <mergeCell ref="D382:F382"/>
    <mergeCell ref="D373:F373"/>
    <mergeCell ref="D374:F374"/>
    <mergeCell ref="D375:F375"/>
    <mergeCell ref="D376:F376"/>
    <mergeCell ref="D377:F377"/>
    <mergeCell ref="D368:F368"/>
    <mergeCell ref="D369:F369"/>
    <mergeCell ref="D370:F370"/>
    <mergeCell ref="D371:F371"/>
    <mergeCell ref="D372:F372"/>
    <mergeCell ref="D363:F363"/>
    <mergeCell ref="D364:F364"/>
    <mergeCell ref="D365:F365"/>
    <mergeCell ref="D366:F366"/>
    <mergeCell ref="D367:F367"/>
    <mergeCell ref="D358:O358"/>
    <mergeCell ref="D359:F359"/>
    <mergeCell ref="D360:F360"/>
    <mergeCell ref="D361:F361"/>
    <mergeCell ref="D362:F362"/>
    <mergeCell ref="D353:F353"/>
    <mergeCell ref="D354:F354"/>
    <mergeCell ref="D355:F355"/>
    <mergeCell ref="D356:F356"/>
    <mergeCell ref="D357:F357"/>
    <mergeCell ref="D348:F348"/>
    <mergeCell ref="D349:F349"/>
    <mergeCell ref="D350:F350"/>
    <mergeCell ref="D351:F351"/>
    <mergeCell ref="D352:F352"/>
    <mergeCell ref="D343:O343"/>
    <mergeCell ref="D344:F344"/>
    <mergeCell ref="D345:F345"/>
    <mergeCell ref="D346:F346"/>
    <mergeCell ref="D347:F347"/>
    <mergeCell ref="D338:F338"/>
    <mergeCell ref="D339:F339"/>
    <mergeCell ref="D340:F340"/>
    <mergeCell ref="D341:F341"/>
    <mergeCell ref="D342:O342"/>
    <mergeCell ref="D333:F333"/>
    <mergeCell ref="D334:F334"/>
    <mergeCell ref="D335:F335"/>
    <mergeCell ref="D336:F336"/>
    <mergeCell ref="D337:F337"/>
    <mergeCell ref="D328:O328"/>
    <mergeCell ref="D329:O329"/>
    <mergeCell ref="D330:F330"/>
    <mergeCell ref="D331:F331"/>
    <mergeCell ref="D332:F332"/>
    <mergeCell ref="D323:F323"/>
    <mergeCell ref="D324:F324"/>
    <mergeCell ref="D325:F325"/>
    <mergeCell ref="D326:F326"/>
    <mergeCell ref="D327:F327"/>
    <mergeCell ref="D318:F318"/>
    <mergeCell ref="D319:F319"/>
    <mergeCell ref="D320:F320"/>
    <mergeCell ref="D321:F321"/>
    <mergeCell ref="D322:F322"/>
    <mergeCell ref="D313:F313"/>
    <mergeCell ref="D314:F314"/>
    <mergeCell ref="D315:F315"/>
    <mergeCell ref="D316:F316"/>
    <mergeCell ref="D317:F317"/>
    <mergeCell ref="D308:F308"/>
    <mergeCell ref="D309:F309"/>
    <mergeCell ref="D310:O310"/>
    <mergeCell ref="D311:O311"/>
    <mergeCell ref="D312:F312"/>
    <mergeCell ref="D303:F303"/>
    <mergeCell ref="D304:F304"/>
    <mergeCell ref="D305:F305"/>
    <mergeCell ref="D306:F306"/>
    <mergeCell ref="D307:F307"/>
    <mergeCell ref="D298:F298"/>
    <mergeCell ref="D299:F299"/>
    <mergeCell ref="D300:F300"/>
    <mergeCell ref="D301:F301"/>
    <mergeCell ref="D302:F302"/>
    <mergeCell ref="D293:F293"/>
    <mergeCell ref="D294:F294"/>
    <mergeCell ref="D295:F295"/>
    <mergeCell ref="D296:F296"/>
    <mergeCell ref="D297:F297"/>
    <mergeCell ref="D288:F288"/>
    <mergeCell ref="D289:F289"/>
    <mergeCell ref="D290:O290"/>
    <mergeCell ref="D291:O291"/>
    <mergeCell ref="D292:F292"/>
    <mergeCell ref="D283:F283"/>
    <mergeCell ref="D284:F284"/>
    <mergeCell ref="D285:F285"/>
    <mergeCell ref="D286:F286"/>
    <mergeCell ref="D287:F287"/>
    <mergeCell ref="D278:F278"/>
    <mergeCell ref="D279:F279"/>
    <mergeCell ref="D280:F280"/>
    <mergeCell ref="D281:F281"/>
    <mergeCell ref="D282:F282"/>
    <mergeCell ref="D273:F273"/>
    <mergeCell ref="D274:O274"/>
    <mergeCell ref="D275:O275"/>
    <mergeCell ref="D276:F276"/>
    <mergeCell ref="D277:F277"/>
    <mergeCell ref="D268:F268"/>
    <mergeCell ref="D269:F269"/>
    <mergeCell ref="D270:F270"/>
    <mergeCell ref="D271:F271"/>
    <mergeCell ref="D272:F272"/>
    <mergeCell ref="D263:F263"/>
    <mergeCell ref="D264:F264"/>
    <mergeCell ref="D265:F265"/>
    <mergeCell ref="D266:F266"/>
    <mergeCell ref="D267:F267"/>
    <mergeCell ref="D258:F258"/>
    <mergeCell ref="D259:F259"/>
    <mergeCell ref="D260:O260"/>
    <mergeCell ref="D261:O261"/>
    <mergeCell ref="D262:F262"/>
    <mergeCell ref="D253:F253"/>
    <mergeCell ref="D254:F254"/>
    <mergeCell ref="D255:F255"/>
    <mergeCell ref="D256:F256"/>
    <mergeCell ref="D257:F257"/>
    <mergeCell ref="D248:F248"/>
    <mergeCell ref="D249:F249"/>
    <mergeCell ref="D250:F250"/>
    <mergeCell ref="D251:F251"/>
    <mergeCell ref="D252:F252"/>
    <mergeCell ref="D243:F243"/>
    <mergeCell ref="D244:O244"/>
    <mergeCell ref="D245:O245"/>
    <mergeCell ref="D246:F246"/>
    <mergeCell ref="D247:F247"/>
    <mergeCell ref="D238:F238"/>
    <mergeCell ref="D239:F239"/>
    <mergeCell ref="D240:F240"/>
    <mergeCell ref="D241:F241"/>
    <mergeCell ref="D242:F242"/>
    <mergeCell ref="D233:F233"/>
    <mergeCell ref="D234:F234"/>
    <mergeCell ref="D235:F235"/>
    <mergeCell ref="D236:F236"/>
    <mergeCell ref="D237:F237"/>
    <mergeCell ref="D228:F228"/>
    <mergeCell ref="D229:F229"/>
    <mergeCell ref="D230:O230"/>
    <mergeCell ref="D231:O231"/>
    <mergeCell ref="D232:F232"/>
    <mergeCell ref="D223:F223"/>
    <mergeCell ref="D224:F224"/>
    <mergeCell ref="D225:F225"/>
    <mergeCell ref="D226:F226"/>
    <mergeCell ref="D227:F227"/>
    <mergeCell ref="D218:F218"/>
    <mergeCell ref="D219:F219"/>
    <mergeCell ref="D220:F220"/>
    <mergeCell ref="D221:F221"/>
    <mergeCell ref="D222:F222"/>
    <mergeCell ref="D213:F213"/>
    <mergeCell ref="D214:F214"/>
    <mergeCell ref="D215:O215"/>
    <mergeCell ref="D216:O216"/>
    <mergeCell ref="D217:F217"/>
    <mergeCell ref="D208:F208"/>
    <mergeCell ref="D209:F209"/>
    <mergeCell ref="D210:F210"/>
    <mergeCell ref="D211:F211"/>
    <mergeCell ref="D212:F212"/>
    <mergeCell ref="D203:O203"/>
    <mergeCell ref="D204:F204"/>
    <mergeCell ref="D205:F205"/>
    <mergeCell ref="D206:F206"/>
    <mergeCell ref="D207:F207"/>
    <mergeCell ref="D198:F198"/>
    <mergeCell ref="D199:F199"/>
    <mergeCell ref="D200:F200"/>
    <mergeCell ref="D201:F201"/>
    <mergeCell ref="D202:O202"/>
    <mergeCell ref="D193:F193"/>
    <mergeCell ref="D194:F194"/>
    <mergeCell ref="D195:F195"/>
    <mergeCell ref="D196:F196"/>
    <mergeCell ref="D197:F197"/>
    <mergeCell ref="D188:O188"/>
    <mergeCell ref="D189:O189"/>
    <mergeCell ref="D190:F190"/>
    <mergeCell ref="D191:F191"/>
    <mergeCell ref="D192:F192"/>
    <mergeCell ref="D183:F183"/>
    <mergeCell ref="D184:F184"/>
    <mergeCell ref="D185:F185"/>
    <mergeCell ref="D186:F186"/>
    <mergeCell ref="D187:F187"/>
    <mergeCell ref="D178:F178"/>
    <mergeCell ref="D179:F179"/>
    <mergeCell ref="D180:F180"/>
    <mergeCell ref="D181:F181"/>
    <mergeCell ref="D182:F182"/>
    <mergeCell ref="D173:O173"/>
    <mergeCell ref="D174:F174"/>
    <mergeCell ref="D175:F175"/>
    <mergeCell ref="D176:F176"/>
    <mergeCell ref="D177:F177"/>
    <mergeCell ref="D168:F168"/>
    <mergeCell ref="D169:L169"/>
    <mergeCell ref="A170:O170"/>
    <mergeCell ref="D171:F171"/>
    <mergeCell ref="D172:O172"/>
    <mergeCell ref="A163:O163"/>
    <mergeCell ref="D164:F164"/>
    <mergeCell ref="D165:F165"/>
    <mergeCell ref="D166:F166"/>
    <mergeCell ref="D167:O167"/>
    <mergeCell ref="D158:F158"/>
    <mergeCell ref="D159:F159"/>
    <mergeCell ref="D160:F160"/>
    <mergeCell ref="D161:F161"/>
    <mergeCell ref="D162:F162"/>
    <mergeCell ref="D153:O153"/>
    <mergeCell ref="D154:F154"/>
    <mergeCell ref="D155:F155"/>
    <mergeCell ref="D156:F156"/>
    <mergeCell ref="D157:F157"/>
    <mergeCell ref="D148:F148"/>
    <mergeCell ref="D149:F149"/>
    <mergeCell ref="D150:F150"/>
    <mergeCell ref="D151:F151"/>
    <mergeCell ref="D152:O152"/>
    <mergeCell ref="D143:F143"/>
    <mergeCell ref="D144:F144"/>
    <mergeCell ref="D145:F145"/>
    <mergeCell ref="D146:F146"/>
    <mergeCell ref="D147:F147"/>
    <mergeCell ref="D138:F138"/>
    <mergeCell ref="D139:O139"/>
    <mergeCell ref="D140:O140"/>
    <mergeCell ref="D141:F141"/>
    <mergeCell ref="D142:F142"/>
    <mergeCell ref="D133:F133"/>
    <mergeCell ref="D134:F134"/>
    <mergeCell ref="D135:F135"/>
    <mergeCell ref="D136:F136"/>
    <mergeCell ref="D137:F137"/>
    <mergeCell ref="D128:O128"/>
    <mergeCell ref="D129:O129"/>
    <mergeCell ref="D130:F130"/>
    <mergeCell ref="D131:F131"/>
    <mergeCell ref="D132:F132"/>
    <mergeCell ref="D123:O123"/>
    <mergeCell ref="D124:F124"/>
    <mergeCell ref="D125:F125"/>
    <mergeCell ref="D126:F126"/>
    <mergeCell ref="D127:F127"/>
    <mergeCell ref="D118:F118"/>
    <mergeCell ref="D119:F119"/>
    <mergeCell ref="D120:F120"/>
    <mergeCell ref="D121:F121"/>
    <mergeCell ref="D122:O122"/>
    <mergeCell ref="D113:O113"/>
    <mergeCell ref="D114:F114"/>
    <mergeCell ref="D115:F115"/>
    <mergeCell ref="D116:F116"/>
    <mergeCell ref="D117:F117"/>
    <mergeCell ref="D108:O108"/>
    <mergeCell ref="D109:O109"/>
    <mergeCell ref="D110:F110"/>
    <mergeCell ref="D111:F111"/>
    <mergeCell ref="D112:O112"/>
    <mergeCell ref="D103:F103"/>
    <mergeCell ref="D104:F104"/>
    <mergeCell ref="D105:F105"/>
    <mergeCell ref="D106:F106"/>
    <mergeCell ref="D107:F107"/>
    <mergeCell ref="D98:F98"/>
    <mergeCell ref="D99:F99"/>
    <mergeCell ref="D100:F100"/>
    <mergeCell ref="D101:F101"/>
    <mergeCell ref="D102:F102"/>
    <mergeCell ref="D93:F93"/>
    <mergeCell ref="D94:F94"/>
    <mergeCell ref="D95:O95"/>
    <mergeCell ref="D96:O96"/>
    <mergeCell ref="D97:F97"/>
    <mergeCell ref="D88:F88"/>
    <mergeCell ref="D89:F89"/>
    <mergeCell ref="D90:F90"/>
    <mergeCell ref="D91:F91"/>
    <mergeCell ref="D92:F92"/>
    <mergeCell ref="D83:F83"/>
    <mergeCell ref="D84:O84"/>
    <mergeCell ref="D85:O85"/>
    <mergeCell ref="D86:O86"/>
    <mergeCell ref="D87:F87"/>
    <mergeCell ref="D78:F78"/>
    <mergeCell ref="D79:F79"/>
    <mergeCell ref="D80:F80"/>
    <mergeCell ref="D81:F81"/>
    <mergeCell ref="D82:F82"/>
    <mergeCell ref="D73:F73"/>
    <mergeCell ref="D74:F74"/>
    <mergeCell ref="D75:F75"/>
    <mergeCell ref="D76:F76"/>
    <mergeCell ref="D77:F77"/>
    <mergeCell ref="D68:F68"/>
    <mergeCell ref="D69:F69"/>
    <mergeCell ref="D70:O70"/>
    <mergeCell ref="D71:O71"/>
    <mergeCell ref="D72:F72"/>
    <mergeCell ref="D63:F63"/>
    <mergeCell ref="D64:F64"/>
    <mergeCell ref="D65:F65"/>
    <mergeCell ref="D66:F66"/>
    <mergeCell ref="D67:F67"/>
    <mergeCell ref="D58:F58"/>
    <mergeCell ref="D59:O59"/>
    <mergeCell ref="D60:O60"/>
    <mergeCell ref="D61:F61"/>
    <mergeCell ref="D62:F62"/>
    <mergeCell ref="D53:F53"/>
    <mergeCell ref="D54:F54"/>
    <mergeCell ref="D55:F55"/>
    <mergeCell ref="D56:F56"/>
    <mergeCell ref="D57:F57"/>
    <mergeCell ref="D48:O48"/>
    <mergeCell ref="D49:O49"/>
    <mergeCell ref="D50:O50"/>
    <mergeCell ref="D51:F51"/>
    <mergeCell ref="D52:F52"/>
    <mergeCell ref="D43:F43"/>
    <mergeCell ref="D44:F44"/>
    <mergeCell ref="D45:L45"/>
    <mergeCell ref="A46:O46"/>
    <mergeCell ref="D47:F47"/>
    <mergeCell ref="N25:N27"/>
    <mergeCell ref="O25:O27"/>
    <mergeCell ref="D38:F38"/>
    <mergeCell ref="D39:F39"/>
    <mergeCell ref="D40:F40"/>
    <mergeCell ref="D41:F41"/>
    <mergeCell ref="D42:F42"/>
    <mergeCell ref="D33:O33"/>
    <mergeCell ref="D34:F34"/>
    <mergeCell ref="D35:F35"/>
    <mergeCell ref="D36:F36"/>
    <mergeCell ref="D37:F37"/>
    <mergeCell ref="M2:O2"/>
    <mergeCell ref="M3:O3"/>
    <mergeCell ref="M4:O4"/>
    <mergeCell ref="C5:K5"/>
    <mergeCell ref="M5:O5"/>
    <mergeCell ref="M14:O14"/>
    <mergeCell ref="M15:O15"/>
    <mergeCell ref="M16:O16"/>
    <mergeCell ref="M17:O17"/>
    <mergeCell ref="M10:O10"/>
    <mergeCell ref="C11:K11"/>
    <mergeCell ref="M11:O11"/>
    <mergeCell ref="M12:O12"/>
    <mergeCell ref="C13:K13"/>
    <mergeCell ref="M13:O13"/>
    <mergeCell ref="C552:H552"/>
    <mergeCell ref="I552:N552"/>
    <mergeCell ref="C553:N553"/>
    <mergeCell ref="M6:O6"/>
    <mergeCell ref="D7:K7"/>
    <mergeCell ref="M7:O7"/>
    <mergeCell ref="M8:O8"/>
    <mergeCell ref="D9:K9"/>
    <mergeCell ref="M9:O9"/>
    <mergeCell ref="L19:L20"/>
    <mergeCell ref="M19:M20"/>
    <mergeCell ref="N19:O19"/>
    <mergeCell ref="D28:F28"/>
    <mergeCell ref="A29:O29"/>
    <mergeCell ref="A30:O30"/>
    <mergeCell ref="D31:F31"/>
    <mergeCell ref="D32:O32"/>
    <mergeCell ref="A24:O24"/>
    <mergeCell ref="A25:B26"/>
    <mergeCell ref="C25:C27"/>
    <mergeCell ref="D25:F27"/>
    <mergeCell ref="G25:G27"/>
    <mergeCell ref="H25:J26"/>
    <mergeCell ref="K25:M2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+06-04-01 ГСН изм.1_согл. - Акт</vt:lpstr>
      <vt:lpstr>'+06-04-01 ГСН изм.1_согл. - Акт'!Заголовки_для_печати</vt:lpstr>
      <vt:lpstr>'+06-04-01 ГСН изм.1_согл. - Акт'!Область_печати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Анастасия</cp:lastModifiedBy>
  <cp:lastPrinted>2023-09-28T14:59:09Z</cp:lastPrinted>
  <dcterms:created xsi:type="dcterms:W3CDTF">2020-09-30T08:50:27Z</dcterms:created>
  <dcterms:modified xsi:type="dcterms:W3CDTF">2024-10-18T13:57:24Z</dcterms:modified>
</cp:coreProperties>
</file>